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/>
  <mc:AlternateContent xmlns:mc="http://schemas.openxmlformats.org/markup-compatibility/2006">
    <mc:Choice Requires="x15">
      <x15ac:absPath xmlns:x15ac="http://schemas.microsoft.com/office/spreadsheetml/2010/11/ac" url="C:\Users\Tiffany\Desktop\"/>
    </mc:Choice>
  </mc:AlternateContent>
  <xr:revisionPtr revIDLastSave="0" documentId="13_ncr:1_{3F9F2B50-8AA6-45C4-85B8-05C19E7719AE}" xr6:coauthVersionLast="44" xr6:coauthVersionMax="44" xr10:uidLastSave="{00000000-0000-0000-0000-000000000000}"/>
  <bookViews>
    <workbookView xWindow="49170" yWindow="-120" windowWidth="29040" windowHeight="15990" firstSheet="4" activeTab="7" xr2:uid="{00000000-000D-0000-FFFF-FFFF00000000}"/>
  </bookViews>
  <sheets>
    <sheet name="dod-17 High Impact" sheetId="1" r:id="rId1"/>
    <sheet name="dod-17 Moderate Impact" sheetId="2" r:id="rId2"/>
    <sheet name="dcap-2 High impact" sheetId="3" r:id="rId3"/>
    <sheet name="dcap-2 Moderate Impact" sheetId="4" r:id="rId4"/>
    <sheet name="clec-39 High Impact" sheetId="5" r:id="rId5"/>
    <sheet name="clec-39 Moderate Impact" sheetId="6" r:id="rId6"/>
    <sheet name="rsd-2 High Impact" sheetId="7" r:id="rId7"/>
    <sheet name="rsd-2 Moderate Impact" sheetId="8" r:id="rId8"/>
    <sheet name="Sheet1" sheetId="10" r:id="rId9"/>
    <sheet name="Key and Reference" sheetId="9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O23" i="8" l="1"/>
  <c r="BY40" i="8"/>
  <c r="BO52" i="8"/>
  <c r="AZ36" i="8"/>
  <c r="N9" i="8"/>
  <c r="G52" i="8"/>
  <c r="C5" i="8"/>
  <c r="DO77" i="8" l="1"/>
  <c r="DM77" i="8"/>
  <c r="DJ77" i="8"/>
  <c r="DH77" i="8"/>
  <c r="DE77" i="8"/>
  <c r="DC77" i="8"/>
  <c r="CZ77" i="8"/>
  <c r="CX77" i="8"/>
  <c r="CU77" i="8"/>
  <c r="CS77" i="8"/>
  <c r="CP77" i="8"/>
  <c r="CN77" i="8"/>
  <c r="DO76" i="8"/>
  <c r="DM76" i="8"/>
  <c r="DJ76" i="8"/>
  <c r="DH76" i="8"/>
  <c r="DE76" i="8"/>
  <c r="DC76" i="8"/>
  <c r="CZ76" i="8"/>
  <c r="CX76" i="8"/>
  <c r="CU76" i="8"/>
  <c r="CS76" i="8"/>
  <c r="CP76" i="8"/>
  <c r="CN76" i="8"/>
  <c r="DO75" i="8"/>
  <c r="DM75" i="8"/>
  <c r="DJ75" i="8"/>
  <c r="DH75" i="8"/>
  <c r="DE75" i="8"/>
  <c r="DC75" i="8"/>
  <c r="CZ75" i="8"/>
  <c r="CX75" i="8"/>
  <c r="CU75" i="8"/>
  <c r="CS75" i="8"/>
  <c r="CP75" i="8"/>
  <c r="CN75" i="8"/>
  <c r="DO74" i="8"/>
  <c r="DM74" i="8"/>
  <c r="DJ74" i="8"/>
  <c r="DH74" i="8"/>
  <c r="DE74" i="8"/>
  <c r="DC74" i="8"/>
  <c r="CZ74" i="8"/>
  <c r="CX74" i="8"/>
  <c r="CU74" i="8"/>
  <c r="CS74" i="8"/>
  <c r="CP74" i="8"/>
  <c r="CN74" i="8"/>
  <c r="DO73" i="8"/>
  <c r="DM73" i="8"/>
  <c r="DJ73" i="8"/>
  <c r="DH73" i="8"/>
  <c r="DE73" i="8"/>
  <c r="DC73" i="8"/>
  <c r="CZ73" i="8"/>
  <c r="CX73" i="8"/>
  <c r="CU73" i="8"/>
  <c r="CS73" i="8"/>
  <c r="CP73" i="8"/>
  <c r="CN73" i="8"/>
  <c r="DO72" i="8"/>
  <c r="DM72" i="8"/>
  <c r="DJ72" i="8"/>
  <c r="DH72" i="8"/>
  <c r="DE72" i="8"/>
  <c r="DC72" i="8"/>
  <c r="CZ72" i="8"/>
  <c r="CX72" i="8"/>
  <c r="CU72" i="8"/>
  <c r="CS72" i="8"/>
  <c r="CP72" i="8"/>
  <c r="CN72" i="8"/>
  <c r="DO71" i="8"/>
  <c r="DM71" i="8"/>
  <c r="DJ71" i="8"/>
  <c r="DH71" i="8"/>
  <c r="DE71" i="8"/>
  <c r="DC71" i="8"/>
  <c r="CZ71" i="8"/>
  <c r="CX71" i="8"/>
  <c r="CU71" i="8"/>
  <c r="CS71" i="8"/>
  <c r="CP71" i="8"/>
  <c r="CN71" i="8"/>
  <c r="DO70" i="8"/>
  <c r="DM70" i="8"/>
  <c r="DJ70" i="8"/>
  <c r="DH70" i="8"/>
  <c r="DE70" i="8"/>
  <c r="DC70" i="8"/>
  <c r="CZ70" i="8"/>
  <c r="CX70" i="8"/>
  <c r="CU70" i="8"/>
  <c r="CS70" i="8"/>
  <c r="CP70" i="8"/>
  <c r="CN70" i="8"/>
  <c r="DO69" i="8"/>
  <c r="DM69" i="8"/>
  <c r="DJ69" i="8"/>
  <c r="DH69" i="8"/>
  <c r="DE69" i="8"/>
  <c r="DC54" i="8"/>
  <c r="CZ69" i="8"/>
  <c r="CX69" i="8"/>
  <c r="CU69" i="8"/>
  <c r="CS53" i="8"/>
  <c r="CP69" i="8"/>
  <c r="CN69" i="8"/>
  <c r="DO68" i="8"/>
  <c r="DM68" i="8"/>
  <c r="DJ68" i="8"/>
  <c r="DH68" i="8"/>
  <c r="DE68" i="8"/>
  <c r="DC46" i="8"/>
  <c r="CZ68" i="8"/>
  <c r="CX68" i="8"/>
  <c r="CU68" i="8"/>
  <c r="CS44" i="8"/>
  <c r="CP68" i="8"/>
  <c r="CN68" i="8"/>
  <c r="DO67" i="8"/>
  <c r="DM67" i="8"/>
  <c r="DJ67" i="8"/>
  <c r="DH67" i="8"/>
  <c r="DE67" i="8"/>
  <c r="DC35" i="8"/>
  <c r="CZ67" i="8"/>
  <c r="CX67" i="8"/>
  <c r="CU67" i="8"/>
  <c r="CS33" i="8"/>
  <c r="CP67" i="8"/>
  <c r="CN53" i="8"/>
  <c r="DO66" i="8"/>
  <c r="DM66" i="8"/>
  <c r="DJ66" i="8"/>
  <c r="DH66" i="8"/>
  <c r="DE66" i="8"/>
  <c r="DC56" i="8"/>
  <c r="CZ66" i="8"/>
  <c r="CX66" i="8"/>
  <c r="CU66" i="8"/>
  <c r="CS55" i="8"/>
  <c r="CP66" i="8"/>
  <c r="CN44" i="8"/>
  <c r="DO65" i="8"/>
  <c r="DM65" i="8"/>
  <c r="DJ65" i="8"/>
  <c r="DH65" i="8"/>
  <c r="DE65" i="8"/>
  <c r="DC45" i="8"/>
  <c r="CZ65" i="8"/>
  <c r="CX65" i="8"/>
  <c r="CU65" i="8"/>
  <c r="CS43" i="8"/>
  <c r="CP65" i="8"/>
  <c r="CN34" i="8"/>
  <c r="DO64" i="8"/>
  <c r="DM64" i="8"/>
  <c r="DJ64" i="8"/>
  <c r="DH64" i="8"/>
  <c r="DE64" i="8"/>
  <c r="DC39" i="8"/>
  <c r="CZ64" i="8"/>
  <c r="CX64" i="8"/>
  <c r="CU64" i="8"/>
  <c r="CS36" i="8"/>
  <c r="CP64" i="8"/>
  <c r="CN54" i="8"/>
  <c r="DO63" i="8"/>
  <c r="DM63" i="8"/>
  <c r="DJ63" i="8"/>
  <c r="DH63" i="8"/>
  <c r="DE63" i="8"/>
  <c r="DC64" i="8"/>
  <c r="CZ63" i="8"/>
  <c r="CX63" i="8"/>
  <c r="CU63" i="8"/>
  <c r="CS63" i="8"/>
  <c r="CP63" i="8"/>
  <c r="CN43" i="8"/>
  <c r="DO62" i="8"/>
  <c r="DM62" i="8"/>
  <c r="DJ62" i="8"/>
  <c r="DH48" i="8"/>
  <c r="DE62" i="8"/>
  <c r="DC62" i="8"/>
  <c r="CZ62" i="8"/>
  <c r="CX62" i="8"/>
  <c r="CU62" i="8"/>
  <c r="CS61" i="8"/>
  <c r="CP62" i="8"/>
  <c r="CN37" i="8"/>
  <c r="DO61" i="8"/>
  <c r="DM61" i="8"/>
  <c r="DJ61" i="8"/>
  <c r="DH40" i="8"/>
  <c r="DE61" i="8"/>
  <c r="DC48" i="8"/>
  <c r="CZ61" i="8"/>
  <c r="CX61" i="8"/>
  <c r="CU61" i="8"/>
  <c r="CS46" i="8"/>
  <c r="CP61" i="8"/>
  <c r="CN61" i="8"/>
  <c r="DO60" i="8"/>
  <c r="DM46" i="8"/>
  <c r="DJ60" i="8"/>
  <c r="DH50" i="8"/>
  <c r="DE60" i="8"/>
  <c r="DC29" i="8"/>
  <c r="CZ60" i="8"/>
  <c r="CX60" i="8"/>
  <c r="CU60" i="8"/>
  <c r="CS28" i="8"/>
  <c r="CP60" i="8"/>
  <c r="CN59" i="8"/>
  <c r="DO59" i="8"/>
  <c r="DM38" i="8"/>
  <c r="DJ59" i="8"/>
  <c r="DH39" i="8"/>
  <c r="DE59" i="8"/>
  <c r="DC17" i="8"/>
  <c r="CZ59" i="8"/>
  <c r="CX59" i="8"/>
  <c r="CU59" i="8"/>
  <c r="CS16" i="8"/>
  <c r="CP59" i="8"/>
  <c r="CN46" i="8"/>
  <c r="DO58" i="8"/>
  <c r="DM48" i="8"/>
  <c r="DJ58" i="8"/>
  <c r="DH33" i="8"/>
  <c r="DE58" i="8"/>
  <c r="DC22" i="8"/>
  <c r="CZ58" i="8"/>
  <c r="CX58" i="8"/>
  <c r="CU58" i="8"/>
  <c r="CS21" i="8"/>
  <c r="CP58" i="8"/>
  <c r="CN29" i="8"/>
  <c r="DO57" i="8"/>
  <c r="DM37" i="8"/>
  <c r="DJ57" i="8"/>
  <c r="DH57" i="8"/>
  <c r="DE57" i="8"/>
  <c r="DC68" i="8"/>
  <c r="CZ57" i="8"/>
  <c r="CX57" i="8"/>
  <c r="CU57" i="8"/>
  <c r="CS67" i="8"/>
  <c r="CP57" i="8"/>
  <c r="CN17" i="8"/>
  <c r="DO56" i="8"/>
  <c r="DM32" i="8"/>
  <c r="DJ56" i="8"/>
  <c r="DH55" i="8"/>
  <c r="DE56" i="8"/>
  <c r="DC53" i="8"/>
  <c r="CZ56" i="8"/>
  <c r="CX56" i="8"/>
  <c r="CU56" i="8"/>
  <c r="CS52" i="8"/>
  <c r="CP56" i="8"/>
  <c r="CN22" i="8"/>
  <c r="DO55" i="8"/>
  <c r="DM55" i="8"/>
  <c r="DJ55" i="8"/>
  <c r="DH42" i="8"/>
  <c r="DE55" i="8"/>
  <c r="DC61" i="8"/>
  <c r="CZ55" i="8"/>
  <c r="CX55" i="8"/>
  <c r="CU55" i="8"/>
  <c r="CS60" i="8"/>
  <c r="CP55" i="8"/>
  <c r="CN65" i="8"/>
  <c r="DO54" i="8"/>
  <c r="DM53" i="8"/>
  <c r="DJ54" i="8"/>
  <c r="DH14" i="8"/>
  <c r="DE54" i="8"/>
  <c r="DC52" i="8"/>
  <c r="CZ54" i="8"/>
  <c r="CX54" i="8"/>
  <c r="CU54" i="8"/>
  <c r="CS50" i="8"/>
  <c r="CP54" i="8"/>
  <c r="CN52" i="8"/>
  <c r="DO53" i="8"/>
  <c r="DM40" i="8"/>
  <c r="DJ53" i="8"/>
  <c r="DH61" i="8"/>
  <c r="DE53" i="8"/>
  <c r="DC34" i="8"/>
  <c r="CZ53" i="8"/>
  <c r="CX53" i="8"/>
  <c r="CU53" i="8"/>
  <c r="CS32" i="8"/>
  <c r="CP53" i="8"/>
  <c r="CN58" i="8"/>
  <c r="DO52" i="8"/>
  <c r="DM14" i="8"/>
  <c r="DJ52" i="8"/>
  <c r="DH47" i="8"/>
  <c r="DE52" i="8"/>
  <c r="DC15" i="8"/>
  <c r="CZ52" i="8"/>
  <c r="CX52" i="8"/>
  <c r="CU52" i="8"/>
  <c r="CS14" i="8"/>
  <c r="CP52" i="8"/>
  <c r="CN50" i="8"/>
  <c r="DO51" i="8"/>
  <c r="DM59" i="8"/>
  <c r="DJ51" i="8"/>
  <c r="DH46" i="8"/>
  <c r="DE51" i="8"/>
  <c r="DC14" i="8"/>
  <c r="CZ51" i="8"/>
  <c r="CX51" i="8"/>
  <c r="CU51" i="8"/>
  <c r="CS13" i="8"/>
  <c r="CP51" i="8"/>
  <c r="CN33" i="8"/>
  <c r="DO50" i="8"/>
  <c r="DM45" i="8"/>
  <c r="DJ50" i="8"/>
  <c r="DH29" i="8"/>
  <c r="DE50" i="8"/>
  <c r="DC69" i="8"/>
  <c r="CZ50" i="8"/>
  <c r="CX50" i="8"/>
  <c r="CU50" i="8"/>
  <c r="CS68" i="8"/>
  <c r="CP50" i="8"/>
  <c r="CN15" i="8"/>
  <c r="DO49" i="8"/>
  <c r="DM44" i="8"/>
  <c r="DJ49" i="8"/>
  <c r="DH12" i="8"/>
  <c r="DE49" i="8"/>
  <c r="DC12" i="8"/>
  <c r="CZ49" i="8"/>
  <c r="CX49" i="8"/>
  <c r="CU49" i="8"/>
  <c r="CS12" i="8"/>
  <c r="CP49" i="8"/>
  <c r="CN14" i="8"/>
  <c r="DO48" i="8"/>
  <c r="DM28" i="8"/>
  <c r="DJ48" i="8"/>
  <c r="DH11" i="8"/>
  <c r="DE48" i="8"/>
  <c r="DC63" i="8"/>
  <c r="CZ48" i="8"/>
  <c r="CX48" i="8"/>
  <c r="CU48" i="8"/>
  <c r="CS62" i="8"/>
  <c r="CP48" i="8"/>
  <c r="CN66" i="8"/>
  <c r="DO47" i="8"/>
  <c r="DM12" i="8"/>
  <c r="DJ47" i="8"/>
  <c r="DH62" i="8"/>
  <c r="DE47" i="8"/>
  <c r="DC51" i="8"/>
  <c r="CZ47" i="8"/>
  <c r="CX47" i="8"/>
  <c r="CU47" i="8"/>
  <c r="CS49" i="8"/>
  <c r="CP47" i="8"/>
  <c r="CN12" i="8"/>
  <c r="DO46" i="8"/>
  <c r="DM11" i="8"/>
  <c r="DJ46" i="8"/>
  <c r="DH10" i="8"/>
  <c r="DE46" i="8"/>
  <c r="DC10" i="8"/>
  <c r="CZ46" i="8"/>
  <c r="CX46" i="8"/>
  <c r="CU46" i="8"/>
  <c r="CS10" i="8"/>
  <c r="CP46" i="8"/>
  <c r="CN60" i="8"/>
  <c r="DO45" i="8"/>
  <c r="DM60" i="8"/>
  <c r="DJ45" i="8"/>
  <c r="DH56" i="8"/>
  <c r="DE45" i="8"/>
  <c r="DC66" i="8"/>
  <c r="CZ45" i="8"/>
  <c r="CX26" i="8"/>
  <c r="CU45" i="8"/>
  <c r="CS65" i="8"/>
  <c r="CP45" i="8"/>
  <c r="CN49" i="8"/>
  <c r="DO44" i="8"/>
  <c r="DM10" i="8"/>
  <c r="DJ44" i="8"/>
  <c r="DH45" i="8"/>
  <c r="DE44" i="8"/>
  <c r="DC65" i="8"/>
  <c r="CZ44" i="8"/>
  <c r="CX34" i="8"/>
  <c r="CU44" i="8"/>
  <c r="CS64" i="8"/>
  <c r="CP44" i="8"/>
  <c r="CN10" i="8"/>
  <c r="DO43" i="8"/>
  <c r="DM54" i="8"/>
  <c r="DJ43" i="8"/>
  <c r="DH59" i="8"/>
  <c r="DE43" i="8"/>
  <c r="DC18" i="8"/>
  <c r="CZ43" i="8"/>
  <c r="CX25" i="8"/>
  <c r="CU43" i="8"/>
  <c r="CS17" i="8"/>
  <c r="CP43" i="8"/>
  <c r="CN63" i="8"/>
  <c r="DO42" i="8"/>
  <c r="DM43" i="8"/>
  <c r="DJ42" i="8"/>
  <c r="DH58" i="8"/>
  <c r="DE42" i="8"/>
  <c r="DC50" i="8"/>
  <c r="CZ42" i="8"/>
  <c r="CX22" i="8"/>
  <c r="CU42" i="8"/>
  <c r="CS48" i="8"/>
  <c r="CP42" i="8"/>
  <c r="CN62" i="8"/>
  <c r="DO41" i="8"/>
  <c r="DM57" i="8"/>
  <c r="DJ41" i="8"/>
  <c r="DH15" i="8"/>
  <c r="DE41" i="8"/>
  <c r="DC41" i="8"/>
  <c r="CZ41" i="8"/>
  <c r="CX40" i="8"/>
  <c r="CU41" i="8"/>
  <c r="CS39" i="8"/>
  <c r="CP41" i="8"/>
  <c r="CN18" i="8"/>
  <c r="DO40" i="8"/>
  <c r="DM56" i="8"/>
  <c r="DJ40" i="8"/>
  <c r="DH44" i="8"/>
  <c r="DE40" i="8"/>
  <c r="DC40" i="8"/>
  <c r="CZ40" i="8"/>
  <c r="CX38" i="8"/>
  <c r="CU40" i="8"/>
  <c r="CS38" i="8"/>
  <c r="CP40" i="8"/>
  <c r="CN48" i="8"/>
  <c r="DO39" i="8"/>
  <c r="DM15" i="8"/>
  <c r="DJ39" i="8"/>
  <c r="DH35" i="8"/>
  <c r="DE39" i="8"/>
  <c r="DC9" i="8"/>
  <c r="CZ39" i="8"/>
  <c r="CX28" i="8"/>
  <c r="CU39" i="8"/>
  <c r="CS51" i="8"/>
  <c r="CP39" i="8"/>
  <c r="CN39" i="8"/>
  <c r="DO38" i="8"/>
  <c r="DM42" i="8"/>
  <c r="DJ38" i="8"/>
  <c r="DH34" i="8"/>
  <c r="DE38" i="8"/>
  <c r="DC58" i="8"/>
  <c r="CZ38" i="8"/>
  <c r="CX10" i="8"/>
  <c r="CU38" i="8"/>
  <c r="CS9" i="8"/>
  <c r="CP38" i="8"/>
  <c r="CN51" i="8"/>
  <c r="DO37" i="8"/>
  <c r="DM34" i="8"/>
  <c r="DJ37" i="8"/>
  <c r="DH52" i="8"/>
  <c r="DE37" i="8"/>
  <c r="DC23" i="8"/>
  <c r="CZ37" i="8"/>
  <c r="CX44" i="8"/>
  <c r="CU37" i="8"/>
  <c r="CS57" i="8"/>
  <c r="CP37" i="8"/>
  <c r="CN9" i="8"/>
  <c r="DO36" i="8"/>
  <c r="DM33" i="8"/>
  <c r="DJ36" i="8"/>
  <c r="DH19" i="8"/>
  <c r="DE36" i="8"/>
  <c r="DC24" i="8"/>
  <c r="CZ36" i="8"/>
  <c r="CX33" i="8"/>
  <c r="CU36" i="8"/>
  <c r="CS22" i="8"/>
  <c r="CP36" i="8"/>
  <c r="CN55" i="8"/>
  <c r="DO35" i="8"/>
  <c r="DM50" i="8"/>
  <c r="DJ35" i="8"/>
  <c r="DH20" i="8"/>
  <c r="DE35" i="8"/>
  <c r="DC28" i="8"/>
  <c r="CZ31" i="8"/>
  <c r="CX32" i="8"/>
  <c r="CU35" i="8"/>
  <c r="CS23" i="8"/>
  <c r="CP35" i="8"/>
  <c r="CN23" i="8"/>
  <c r="DO34" i="8"/>
  <c r="DM19" i="8"/>
  <c r="DJ34" i="8"/>
  <c r="DH24" i="8"/>
  <c r="DE34" i="8"/>
  <c r="DC36" i="8"/>
  <c r="CZ23" i="8"/>
  <c r="CX20" i="8"/>
  <c r="CU34" i="8"/>
  <c r="CS37" i="8"/>
  <c r="CP34" i="8"/>
  <c r="CN24" i="8"/>
  <c r="DO33" i="8"/>
  <c r="DM20" i="8"/>
  <c r="DJ33" i="8"/>
  <c r="DH30" i="8"/>
  <c r="DE33" i="8"/>
  <c r="DC21" i="8"/>
  <c r="CZ20" i="8"/>
  <c r="CX45" i="8"/>
  <c r="CU33" i="8"/>
  <c r="CS27" i="8"/>
  <c r="CP33" i="8"/>
  <c r="CN38" i="8"/>
  <c r="DO32" i="8"/>
  <c r="DM24" i="8"/>
  <c r="DJ32" i="8"/>
  <c r="DH18" i="8"/>
  <c r="DE32" i="8"/>
  <c r="DC47" i="8"/>
  <c r="CZ18" i="8"/>
  <c r="CX39" i="8"/>
  <c r="CU32" i="8"/>
  <c r="CS34" i="8"/>
  <c r="CP32" i="8"/>
  <c r="CN28" i="8"/>
  <c r="DO31" i="8"/>
  <c r="DM29" i="8"/>
  <c r="DJ31" i="8"/>
  <c r="DH41" i="8"/>
  <c r="DE31" i="8"/>
  <c r="DC26" i="8"/>
  <c r="CZ34" i="8"/>
  <c r="CX31" i="8"/>
  <c r="CU31" i="8"/>
  <c r="CS69" i="8"/>
  <c r="CP31" i="8"/>
  <c r="CN35" i="8"/>
  <c r="DO30" i="8"/>
  <c r="DM18" i="8"/>
  <c r="DJ30" i="8"/>
  <c r="DH22" i="8"/>
  <c r="DE30" i="8"/>
  <c r="DC20" i="8"/>
  <c r="CZ15" i="8"/>
  <c r="CX42" i="8"/>
  <c r="CU30" i="8"/>
  <c r="CS20" i="8"/>
  <c r="CP30" i="8"/>
  <c r="CN67" i="8"/>
  <c r="DO29" i="8"/>
  <c r="DM39" i="8"/>
  <c r="DJ29" i="8"/>
  <c r="DH17" i="8"/>
  <c r="DE29" i="8"/>
  <c r="DC44" i="8"/>
  <c r="CZ14" i="8"/>
  <c r="CX41" i="8"/>
  <c r="CU29" i="8"/>
  <c r="CS45" i="8"/>
  <c r="CP29" i="8"/>
  <c r="CN21" i="8"/>
  <c r="DO28" i="8"/>
  <c r="DM22" i="8"/>
  <c r="DJ28" i="8"/>
  <c r="DH38" i="8"/>
  <c r="DE28" i="8"/>
  <c r="DC27" i="8"/>
  <c r="CZ12" i="8"/>
  <c r="CX11" i="8"/>
  <c r="CU28" i="8"/>
  <c r="CS25" i="8"/>
  <c r="CP28" i="8"/>
  <c r="CN45" i="8"/>
  <c r="DO27" i="8"/>
  <c r="DM17" i="8"/>
  <c r="DJ27" i="8"/>
  <c r="DH23" i="8"/>
  <c r="DE27" i="8"/>
  <c r="DC60" i="8"/>
  <c r="CZ10" i="8"/>
  <c r="CX30" i="8"/>
  <c r="CU27" i="8"/>
  <c r="CS19" i="8"/>
  <c r="CP27" i="8"/>
  <c r="CN26" i="8"/>
  <c r="DO26" i="8"/>
  <c r="DM36" i="8"/>
  <c r="DJ26" i="8"/>
  <c r="DH54" i="8"/>
  <c r="DE26" i="8"/>
  <c r="DC16" i="8"/>
  <c r="CZ27" i="8"/>
  <c r="CX23" i="8"/>
  <c r="CU26" i="8"/>
  <c r="CS42" i="8"/>
  <c r="CP26" i="8"/>
  <c r="CN20" i="8"/>
  <c r="DO25" i="8"/>
  <c r="DM23" i="8"/>
  <c r="DJ25" i="8"/>
  <c r="DH13" i="8"/>
  <c r="DE25" i="8"/>
  <c r="DC30" i="8"/>
  <c r="CZ30" i="8"/>
  <c r="CX35" i="8"/>
  <c r="CU25" i="8"/>
  <c r="CS26" i="8"/>
  <c r="CP25" i="8"/>
  <c r="CN42" i="8"/>
  <c r="DO24" i="8"/>
  <c r="DM52" i="8"/>
  <c r="DJ24" i="8"/>
  <c r="DH25" i="8"/>
  <c r="DE24" i="8"/>
  <c r="DC38" i="8"/>
  <c r="CZ9" i="8"/>
  <c r="CX13" i="8"/>
  <c r="CU24" i="8"/>
  <c r="CS59" i="8"/>
  <c r="CP24" i="8"/>
  <c r="CN27" i="8"/>
  <c r="DM13" i="8"/>
  <c r="DJ23" i="8"/>
  <c r="DH32" i="8"/>
  <c r="DE23" i="8"/>
  <c r="DC19" i="8"/>
  <c r="CZ19" i="8"/>
  <c r="CX17" i="8"/>
  <c r="CU23" i="8"/>
  <c r="CS15" i="8"/>
  <c r="CP23" i="8"/>
  <c r="CN57" i="8"/>
  <c r="DO22" i="8"/>
  <c r="DM25" i="8"/>
  <c r="DJ22" i="8"/>
  <c r="DH16" i="8"/>
  <c r="DE22" i="8"/>
  <c r="DC42" i="8"/>
  <c r="CZ26" i="8"/>
  <c r="CX21" i="8"/>
  <c r="CU22" i="8"/>
  <c r="CS29" i="8"/>
  <c r="CP22" i="8"/>
  <c r="CN16" i="8"/>
  <c r="DO21" i="8"/>
  <c r="DM31" i="8"/>
  <c r="DJ21" i="8"/>
  <c r="DH36" i="8"/>
  <c r="DE21" i="8"/>
  <c r="DC33" i="8"/>
  <c r="CZ35" i="8"/>
  <c r="CX27" i="8"/>
  <c r="CU21" i="8"/>
  <c r="CS35" i="8"/>
  <c r="CP21" i="8"/>
  <c r="CN30" i="8"/>
  <c r="DO15" i="8"/>
  <c r="DM16" i="8"/>
  <c r="DJ20" i="8"/>
  <c r="DH28" i="8"/>
  <c r="DE20" i="8"/>
  <c r="DC32" i="8"/>
  <c r="CZ17" i="8"/>
  <c r="CX15" i="8"/>
  <c r="CU20" i="8"/>
  <c r="CS18" i="8"/>
  <c r="CP20" i="8"/>
  <c r="CN19" i="8"/>
  <c r="DO13" i="8"/>
  <c r="DM27" i="8"/>
  <c r="DJ19" i="8"/>
  <c r="DH27" i="8"/>
  <c r="DE19" i="8"/>
  <c r="DC55" i="8"/>
  <c r="CZ29" i="8"/>
  <c r="CX12" i="8"/>
  <c r="CU19" i="8"/>
  <c r="CS40" i="8"/>
  <c r="CP19" i="8"/>
  <c r="CN40" i="8"/>
  <c r="DO12" i="8"/>
  <c r="DM47" i="8"/>
  <c r="DJ14" i="8"/>
  <c r="DH49" i="8"/>
  <c r="DE18" i="8"/>
  <c r="DC57" i="8"/>
  <c r="CZ25" i="8"/>
  <c r="CX16" i="8"/>
  <c r="CU18" i="8"/>
  <c r="CS31" i="8"/>
  <c r="CP18" i="8"/>
  <c r="CN32" i="8"/>
  <c r="DO19" i="8"/>
  <c r="DM49" i="8"/>
  <c r="DJ13" i="8"/>
  <c r="DH51" i="8"/>
  <c r="DE17" i="8"/>
  <c r="DC11" i="8"/>
  <c r="CZ16" i="8"/>
  <c r="CX37" i="8"/>
  <c r="CU17" i="8"/>
  <c r="CS54" i="8"/>
  <c r="CP17" i="8"/>
  <c r="CN11" i="8"/>
  <c r="DO10" i="8"/>
  <c r="DM9" i="8"/>
  <c r="DJ12" i="8"/>
  <c r="DH9" i="8"/>
  <c r="DE16" i="8"/>
  <c r="DC37" i="8"/>
  <c r="CZ28" i="8"/>
  <c r="CX9" i="8"/>
  <c r="CU16" i="8"/>
  <c r="CS56" i="8"/>
  <c r="CP16" i="8"/>
  <c r="CN36" i="8"/>
  <c r="DO18" i="8"/>
  <c r="DM30" i="8"/>
  <c r="DJ17" i="8"/>
  <c r="DH31" i="8"/>
  <c r="DE15" i="8"/>
  <c r="DC59" i="8"/>
  <c r="CZ22" i="8"/>
  <c r="CX18" i="8"/>
  <c r="CU15" i="8"/>
  <c r="CS11" i="8"/>
  <c r="CP15" i="8"/>
  <c r="CN56" i="8"/>
  <c r="DO9" i="8"/>
  <c r="DM51" i="8"/>
  <c r="DJ10" i="8"/>
  <c r="DH53" i="8"/>
  <c r="DE14" i="8"/>
  <c r="DC31" i="8"/>
  <c r="CZ21" i="8"/>
  <c r="CX36" i="8"/>
  <c r="CU14" i="8"/>
  <c r="CS58" i="8"/>
  <c r="CP14" i="8"/>
  <c r="CN31" i="8"/>
  <c r="DO16" i="8"/>
  <c r="DM26" i="8"/>
  <c r="DJ16" i="8"/>
  <c r="DH26" i="8"/>
  <c r="DE13" i="8"/>
  <c r="DC25" i="8"/>
  <c r="CZ32" i="8"/>
  <c r="CX19" i="8"/>
  <c r="CU13" i="8"/>
  <c r="CS30" i="8"/>
  <c r="CP11" i="8"/>
  <c r="CN25" i="8"/>
  <c r="DO20" i="8"/>
  <c r="DM21" i="8"/>
  <c r="DJ9" i="8"/>
  <c r="DH21" i="8"/>
  <c r="DE12" i="8"/>
  <c r="DC43" i="8"/>
  <c r="CZ33" i="8"/>
  <c r="CX14" i="8"/>
  <c r="CU12" i="8"/>
  <c r="CS24" i="8"/>
  <c r="CP10" i="8"/>
  <c r="CN41" i="8"/>
  <c r="DO17" i="8"/>
  <c r="DM35" i="8"/>
  <c r="DJ15" i="8"/>
  <c r="DH37" i="8"/>
  <c r="DE10" i="8"/>
  <c r="DC67" i="8"/>
  <c r="CZ11" i="8"/>
  <c r="CX24" i="8"/>
  <c r="CU11" i="8"/>
  <c r="CS41" i="8"/>
  <c r="CP9" i="8"/>
  <c r="CN64" i="8"/>
  <c r="DO14" i="8"/>
  <c r="DM58" i="8"/>
  <c r="DJ18" i="8"/>
  <c r="DH60" i="8"/>
  <c r="DE9" i="8"/>
  <c r="DC49" i="8"/>
  <c r="CZ24" i="8"/>
  <c r="CX43" i="8"/>
  <c r="CU10" i="8"/>
  <c r="CS66" i="8"/>
  <c r="CP12" i="8"/>
  <c r="CN47" i="8"/>
  <c r="DO11" i="8"/>
  <c r="DM41" i="8"/>
  <c r="DJ11" i="8"/>
  <c r="DH43" i="8"/>
  <c r="DE11" i="8"/>
  <c r="DC13" i="8"/>
  <c r="CZ13" i="8"/>
  <c r="CX29" i="8"/>
  <c r="CU9" i="8"/>
  <c r="CS47" i="8"/>
  <c r="CP13" i="8"/>
  <c r="CN13" i="8"/>
  <c r="CK77" i="8"/>
  <c r="CI77" i="8"/>
  <c r="CK76" i="8"/>
  <c r="CI76" i="8"/>
  <c r="CK75" i="8"/>
  <c r="CI75" i="8"/>
  <c r="CK74" i="8"/>
  <c r="CI74" i="8"/>
  <c r="CK73" i="8"/>
  <c r="CI73" i="8"/>
  <c r="CK72" i="8"/>
  <c r="CI72" i="8"/>
  <c r="CK71" i="8"/>
  <c r="CI71" i="8"/>
  <c r="CK70" i="8"/>
  <c r="CI70" i="8"/>
  <c r="CK69" i="8"/>
  <c r="CI69" i="8"/>
  <c r="CK68" i="8"/>
  <c r="CI68" i="8"/>
  <c r="CK67" i="8"/>
  <c r="CI67" i="8"/>
  <c r="CK66" i="8"/>
  <c r="CI66" i="8"/>
  <c r="CK65" i="8"/>
  <c r="CI65" i="8"/>
  <c r="CK64" i="8"/>
  <c r="CI64" i="8"/>
  <c r="CK63" i="8"/>
  <c r="CI63" i="8"/>
  <c r="CK62" i="8"/>
  <c r="CI62" i="8"/>
  <c r="CK61" i="8"/>
  <c r="CI61" i="8"/>
  <c r="CK60" i="8"/>
  <c r="CI60" i="8"/>
  <c r="CK59" i="8"/>
  <c r="CI59" i="8"/>
  <c r="CK58" i="8"/>
  <c r="CI36" i="8"/>
  <c r="CK57" i="8"/>
  <c r="CI28" i="8"/>
  <c r="CK56" i="8"/>
  <c r="CI45" i="8"/>
  <c r="CK55" i="8"/>
  <c r="CI35" i="8"/>
  <c r="CK54" i="8"/>
  <c r="CI30" i="8"/>
  <c r="CK53" i="8"/>
  <c r="CI52" i="8"/>
  <c r="CK52" i="8"/>
  <c r="CI50" i="8"/>
  <c r="CK51" i="8"/>
  <c r="CI38" i="8"/>
  <c r="CK50" i="8"/>
  <c r="CI24" i="8"/>
  <c r="CK49" i="8"/>
  <c r="CI13" i="8"/>
  <c r="CK48" i="8"/>
  <c r="CI17" i="8"/>
  <c r="CK47" i="8"/>
  <c r="CI56" i="8"/>
  <c r="CK46" i="8"/>
  <c r="CI44" i="8"/>
  <c r="CK45" i="8"/>
  <c r="CI49" i="8"/>
  <c r="CK44" i="8"/>
  <c r="CI42" i="8"/>
  <c r="CK43" i="8"/>
  <c r="CI27" i="8"/>
  <c r="CK42" i="8"/>
  <c r="CI11" i="8"/>
  <c r="CK41" i="8"/>
  <c r="CI10" i="8"/>
  <c r="CK40" i="8"/>
  <c r="CI57" i="8"/>
  <c r="CK39" i="8"/>
  <c r="CI9" i="8"/>
  <c r="CK38" i="8"/>
  <c r="CI51" i="8"/>
  <c r="CK37" i="8"/>
  <c r="CI41" i="8"/>
  <c r="CK36" i="8"/>
  <c r="CI54" i="8"/>
  <c r="CK35" i="8"/>
  <c r="CI53" i="8"/>
  <c r="CK34" i="8"/>
  <c r="CI14" i="8"/>
  <c r="CK33" i="8"/>
  <c r="CI40" i="8"/>
  <c r="CK32" i="8"/>
  <c r="CI32" i="8"/>
  <c r="CK31" i="8"/>
  <c r="CI43" i="8"/>
  <c r="CK30" i="8"/>
  <c r="CI46" i="8"/>
  <c r="CK29" i="8"/>
  <c r="CI18" i="8"/>
  <c r="CK28" i="8"/>
  <c r="CI19" i="8"/>
  <c r="CK27" i="8"/>
  <c r="CI31" i="8"/>
  <c r="CK26" i="8"/>
  <c r="CI23" i="8"/>
  <c r="CK25" i="8"/>
  <c r="CI29" i="8"/>
  <c r="CK24" i="8"/>
  <c r="CI58" i="8"/>
  <c r="CK23" i="8"/>
  <c r="CI16" i="8"/>
  <c r="CK20" i="8"/>
  <c r="CI37" i="8"/>
  <c r="CK10" i="8"/>
  <c r="CI21" i="8"/>
  <c r="CK18" i="8"/>
  <c r="CI15" i="8"/>
  <c r="CK9" i="8"/>
  <c r="CI34" i="8"/>
  <c r="CK17" i="8"/>
  <c r="CI22" i="8"/>
  <c r="CK13" i="8"/>
  <c r="CI48" i="8"/>
  <c r="CK19" i="8"/>
  <c r="CI12" i="8"/>
  <c r="CK15" i="8"/>
  <c r="CI25" i="8"/>
  <c r="CK14" i="8"/>
  <c r="CI47" i="8"/>
  <c r="CK21" i="8"/>
  <c r="CI26" i="8"/>
  <c r="CK22" i="8"/>
  <c r="CI20" i="8"/>
  <c r="CK11" i="8"/>
  <c r="CI33" i="8"/>
  <c r="CK16" i="8"/>
  <c r="CI55" i="8"/>
  <c r="CK12" i="8"/>
  <c r="CI39" i="8"/>
  <c r="CF77" i="8"/>
  <c r="CD77" i="8"/>
  <c r="CF76" i="8"/>
  <c r="CD76" i="8"/>
  <c r="CF75" i="8"/>
  <c r="CD75" i="8"/>
  <c r="CF74" i="8"/>
  <c r="CD74" i="8"/>
  <c r="CF73" i="8"/>
  <c r="CD73" i="8"/>
  <c r="CF72" i="8"/>
  <c r="CD72" i="8"/>
  <c r="CF71" i="8"/>
  <c r="CD71" i="8"/>
  <c r="CF70" i="8"/>
  <c r="CD70" i="8"/>
  <c r="CF69" i="8"/>
  <c r="CD69" i="8"/>
  <c r="CF68" i="8"/>
  <c r="CD68" i="8"/>
  <c r="CF67" i="8"/>
  <c r="CD67" i="8"/>
  <c r="CF66" i="8"/>
  <c r="CD66" i="8"/>
  <c r="CF65" i="8"/>
  <c r="CD65" i="8"/>
  <c r="CF64" i="8"/>
  <c r="CD64" i="8"/>
  <c r="CF63" i="8"/>
  <c r="CD63" i="8"/>
  <c r="CF62" i="8"/>
  <c r="CD48" i="8"/>
  <c r="CF61" i="8"/>
  <c r="CD39" i="8"/>
  <c r="CF60" i="8"/>
  <c r="CD30" i="8"/>
  <c r="CF59" i="8"/>
  <c r="CD49" i="8"/>
  <c r="CF58" i="8"/>
  <c r="CD38" i="8"/>
  <c r="CF57" i="8"/>
  <c r="CD33" i="8"/>
  <c r="CF56" i="8"/>
  <c r="CD56" i="8"/>
  <c r="CF55" i="8"/>
  <c r="CD54" i="8"/>
  <c r="CF54" i="8"/>
  <c r="CD41" i="8"/>
  <c r="CF53" i="8"/>
  <c r="CD25" i="8"/>
  <c r="CF52" i="8"/>
  <c r="CD14" i="8"/>
  <c r="CF51" i="8"/>
  <c r="CD18" i="8"/>
  <c r="CF50" i="8"/>
  <c r="CD60" i="8"/>
  <c r="CF49" i="8"/>
  <c r="CD47" i="8"/>
  <c r="CF48" i="8"/>
  <c r="CD53" i="8"/>
  <c r="CF47" i="8"/>
  <c r="CD45" i="8"/>
  <c r="CF46" i="8"/>
  <c r="CD29" i="8"/>
  <c r="CF45" i="8"/>
  <c r="CD12" i="8"/>
  <c r="CF44" i="8"/>
  <c r="CD11" i="8"/>
  <c r="CF43" i="8"/>
  <c r="CD61" i="8"/>
  <c r="CF42" i="8"/>
  <c r="CD9" i="8"/>
  <c r="CF41" i="8"/>
  <c r="CD55" i="8"/>
  <c r="CF40" i="8"/>
  <c r="CD44" i="8"/>
  <c r="CF39" i="8"/>
  <c r="CD58" i="8"/>
  <c r="CF38" i="8"/>
  <c r="CD57" i="8"/>
  <c r="CF37" i="8"/>
  <c r="CD15" i="8"/>
  <c r="CF36" i="8"/>
  <c r="CD43" i="8"/>
  <c r="CF35" i="8"/>
  <c r="CD35" i="8"/>
  <c r="CF34" i="8"/>
  <c r="CD46" i="8"/>
  <c r="CF33" i="8"/>
  <c r="CD50" i="8"/>
  <c r="CF32" i="8"/>
  <c r="CD19" i="8"/>
  <c r="CF31" i="8"/>
  <c r="CD20" i="8"/>
  <c r="CF30" i="8"/>
  <c r="CD34" i="8"/>
  <c r="CF29" i="8"/>
  <c r="CD24" i="8"/>
  <c r="CF28" i="8"/>
  <c r="CD31" i="8"/>
  <c r="CF27" i="8"/>
  <c r="CD62" i="8"/>
  <c r="CF26" i="8"/>
  <c r="CD17" i="8"/>
  <c r="CF25" i="8"/>
  <c r="CD40" i="8"/>
  <c r="CF24" i="8"/>
  <c r="CD22" i="8"/>
  <c r="CF23" i="8"/>
  <c r="CD16" i="8"/>
  <c r="CF22" i="8"/>
  <c r="CD37" i="8"/>
  <c r="CF21" i="8"/>
  <c r="CD23" i="8"/>
  <c r="CF20" i="8"/>
  <c r="CD52" i="8"/>
  <c r="CF19" i="8"/>
  <c r="CD13" i="8"/>
  <c r="CF10" i="8"/>
  <c r="CD26" i="8"/>
  <c r="CF15" i="8"/>
  <c r="CD28" i="8"/>
  <c r="CF9" i="8"/>
  <c r="CD32" i="8"/>
  <c r="CF14" i="8"/>
  <c r="CD51" i="8"/>
  <c r="CF12" i="8"/>
  <c r="CD27" i="8"/>
  <c r="CF16" i="8"/>
  <c r="CD21" i="8"/>
  <c r="CF13" i="8"/>
  <c r="CD36" i="8"/>
  <c r="CF17" i="8"/>
  <c r="CD59" i="8"/>
  <c r="CF18" i="8"/>
  <c r="CD42" i="8"/>
  <c r="CF11" i="8"/>
  <c r="CD10" i="8"/>
  <c r="CA77" i="8"/>
  <c r="BY77" i="8"/>
  <c r="CA76" i="8"/>
  <c r="BY76" i="8"/>
  <c r="CA75" i="8"/>
  <c r="BY75" i="8"/>
  <c r="CA74" i="8"/>
  <c r="BY74" i="8"/>
  <c r="CA73" i="8"/>
  <c r="BY73" i="8"/>
  <c r="CA72" i="8"/>
  <c r="BY72" i="8"/>
  <c r="CA71" i="8"/>
  <c r="BY71" i="8"/>
  <c r="CA70" i="8"/>
  <c r="BY70" i="8"/>
  <c r="CA69" i="8"/>
  <c r="BY69" i="8"/>
  <c r="CA68" i="8"/>
  <c r="BY68" i="8"/>
  <c r="CA67" i="8"/>
  <c r="BY67" i="8"/>
  <c r="CA66" i="8"/>
  <c r="BY66" i="8"/>
  <c r="CA65" i="8"/>
  <c r="BY65" i="8"/>
  <c r="CA64" i="8"/>
  <c r="BY64" i="8"/>
  <c r="CA63" i="8"/>
  <c r="BY63" i="8"/>
  <c r="CA62" i="8"/>
  <c r="BY48" i="8"/>
  <c r="CA61" i="8"/>
  <c r="BY39" i="8"/>
  <c r="CA60" i="8"/>
  <c r="BY30" i="8"/>
  <c r="CA59" i="8"/>
  <c r="BY49" i="8"/>
  <c r="CA58" i="8"/>
  <c r="BY38" i="8"/>
  <c r="CA57" i="8"/>
  <c r="BY33" i="8"/>
  <c r="CA56" i="8"/>
  <c r="BY56" i="8"/>
  <c r="CA55" i="8"/>
  <c r="BY54" i="8"/>
  <c r="CA54" i="8"/>
  <c r="BY41" i="8"/>
  <c r="CA53" i="8"/>
  <c r="BY25" i="8"/>
  <c r="CA52" i="8"/>
  <c r="BY14" i="8"/>
  <c r="CA51" i="8"/>
  <c r="BY18" i="8"/>
  <c r="CA50" i="8"/>
  <c r="BY60" i="8"/>
  <c r="CA49" i="8"/>
  <c r="BY47" i="8"/>
  <c r="CA48" i="8"/>
  <c r="BY53" i="8"/>
  <c r="CA47" i="8"/>
  <c r="BY45" i="8"/>
  <c r="CA46" i="8"/>
  <c r="BY29" i="8"/>
  <c r="CA45" i="8"/>
  <c r="BY12" i="8"/>
  <c r="CA44" i="8"/>
  <c r="BY11" i="8"/>
  <c r="CA43" i="8"/>
  <c r="BY61" i="8"/>
  <c r="CA42" i="8"/>
  <c r="BY9" i="8"/>
  <c r="CA41" i="8"/>
  <c r="BY55" i="8"/>
  <c r="CA40" i="8"/>
  <c r="BY44" i="8"/>
  <c r="CA39" i="8"/>
  <c r="BY58" i="8"/>
  <c r="CA38" i="8"/>
  <c r="BY57" i="8"/>
  <c r="CA37" i="8"/>
  <c r="BY15" i="8"/>
  <c r="CA36" i="8"/>
  <c r="BY43" i="8"/>
  <c r="CA35" i="8"/>
  <c r="BY35" i="8"/>
  <c r="CA34" i="8"/>
  <c r="BY46" i="8"/>
  <c r="CA33" i="8"/>
  <c r="BY50" i="8"/>
  <c r="CA32" i="8"/>
  <c r="BY19" i="8"/>
  <c r="CA31" i="8"/>
  <c r="BY20" i="8"/>
  <c r="CA30" i="8"/>
  <c r="BY34" i="8"/>
  <c r="CA29" i="8"/>
  <c r="BY24" i="8"/>
  <c r="CA28" i="8"/>
  <c r="BY31" i="8"/>
  <c r="CA27" i="8"/>
  <c r="BY62" i="8"/>
  <c r="CA26" i="8"/>
  <c r="BY17" i="8"/>
  <c r="CA25" i="8"/>
  <c r="CA24" i="8"/>
  <c r="BY22" i="8"/>
  <c r="CA23" i="8"/>
  <c r="BY16" i="8"/>
  <c r="CA22" i="8"/>
  <c r="BY37" i="8"/>
  <c r="CA21" i="8"/>
  <c r="BY23" i="8"/>
  <c r="CA20" i="8"/>
  <c r="BY52" i="8"/>
  <c r="CA19" i="8"/>
  <c r="BY13" i="8"/>
  <c r="CA10" i="8"/>
  <c r="BY26" i="8"/>
  <c r="CA15" i="8"/>
  <c r="BY28" i="8"/>
  <c r="CA9" i="8"/>
  <c r="BY32" i="8"/>
  <c r="CA14" i="8"/>
  <c r="BY51" i="8"/>
  <c r="CA12" i="8"/>
  <c r="BY27" i="8"/>
  <c r="CA16" i="8"/>
  <c r="BY21" i="8"/>
  <c r="CA13" i="8"/>
  <c r="BY36" i="8"/>
  <c r="CA17" i="8"/>
  <c r="BY59" i="8"/>
  <c r="CA18" i="8"/>
  <c r="BY42" i="8"/>
  <c r="CA11" i="8"/>
  <c r="BY10" i="8"/>
  <c r="BV77" i="8"/>
  <c r="BT77" i="8"/>
  <c r="BV76" i="8"/>
  <c r="BT76" i="8"/>
  <c r="BV75" i="8"/>
  <c r="BT75" i="8"/>
  <c r="BV74" i="8"/>
  <c r="BT74" i="8"/>
  <c r="BV73" i="8"/>
  <c r="BT73" i="8"/>
  <c r="BV72" i="8"/>
  <c r="BT72" i="8"/>
  <c r="BV71" i="8"/>
  <c r="BT71" i="8"/>
  <c r="BV70" i="8"/>
  <c r="BT70" i="8"/>
  <c r="BV69" i="8"/>
  <c r="BT69" i="8"/>
  <c r="BV68" i="8"/>
  <c r="BT68" i="8"/>
  <c r="BV67" i="8"/>
  <c r="BT67" i="8"/>
  <c r="BV66" i="8"/>
  <c r="BT66" i="8"/>
  <c r="BV65" i="8"/>
  <c r="BT65" i="8"/>
  <c r="BV64" i="8"/>
  <c r="BT64" i="8"/>
  <c r="BV63" i="8"/>
  <c r="BT49" i="8"/>
  <c r="BV62" i="8"/>
  <c r="BT40" i="8"/>
  <c r="BV61" i="8"/>
  <c r="BT30" i="8"/>
  <c r="BV60" i="8"/>
  <c r="BT50" i="8"/>
  <c r="BV59" i="8"/>
  <c r="BT39" i="8"/>
  <c r="BV58" i="8"/>
  <c r="BT33" i="8"/>
  <c r="BV57" i="8"/>
  <c r="BT57" i="8"/>
  <c r="BV56" i="8"/>
  <c r="BT55" i="8"/>
  <c r="BV55" i="8"/>
  <c r="BT42" i="8"/>
  <c r="BV54" i="8"/>
  <c r="BT25" i="8"/>
  <c r="BV53" i="8"/>
  <c r="BT14" i="8"/>
  <c r="BV52" i="8"/>
  <c r="BT18" i="8"/>
  <c r="BV51" i="8"/>
  <c r="BT61" i="8"/>
  <c r="BV50" i="8"/>
  <c r="BT48" i="8"/>
  <c r="BV49" i="8"/>
  <c r="BT54" i="8"/>
  <c r="BV48" i="8"/>
  <c r="BT46" i="8"/>
  <c r="BV47" i="8"/>
  <c r="BT29" i="8"/>
  <c r="BV46" i="8"/>
  <c r="BT12" i="8"/>
  <c r="BV45" i="8"/>
  <c r="BT11" i="8"/>
  <c r="BV44" i="8"/>
  <c r="BT62" i="8"/>
  <c r="BV43" i="8"/>
  <c r="BT9" i="8"/>
  <c r="BV42" i="8"/>
  <c r="BT56" i="8"/>
  <c r="BV41" i="8"/>
  <c r="BT45" i="8"/>
  <c r="BV40" i="8"/>
  <c r="BT59" i="8"/>
  <c r="BV39" i="8"/>
  <c r="BT58" i="8"/>
  <c r="BV38" i="8"/>
  <c r="BT15" i="8"/>
  <c r="BV37" i="8"/>
  <c r="BT44" i="8"/>
  <c r="BV36" i="8"/>
  <c r="BT35" i="8"/>
  <c r="BV35" i="8"/>
  <c r="BT47" i="8"/>
  <c r="BV34" i="8"/>
  <c r="BT51" i="8"/>
  <c r="BV33" i="8"/>
  <c r="BT19" i="8"/>
  <c r="BV32" i="8"/>
  <c r="BT20" i="8"/>
  <c r="BV31" i="8"/>
  <c r="BT34" i="8"/>
  <c r="BV30" i="8"/>
  <c r="BT24" i="8"/>
  <c r="BV29" i="8"/>
  <c r="BT31" i="8"/>
  <c r="BV28" i="8"/>
  <c r="BT63" i="8"/>
  <c r="BV27" i="8"/>
  <c r="BT17" i="8"/>
  <c r="BV26" i="8"/>
  <c r="BT41" i="8"/>
  <c r="BV25" i="8"/>
  <c r="BT22" i="8"/>
  <c r="BV24" i="8"/>
  <c r="BT16" i="8"/>
  <c r="BV23" i="8"/>
  <c r="BT38" i="8"/>
  <c r="BV22" i="8"/>
  <c r="BT23" i="8"/>
  <c r="BV21" i="8"/>
  <c r="BT53" i="8"/>
  <c r="BV20" i="8"/>
  <c r="BT13" i="8"/>
  <c r="BV19" i="8"/>
  <c r="BT26" i="8"/>
  <c r="BV18" i="8"/>
  <c r="BT36" i="8"/>
  <c r="BV10" i="8"/>
  <c r="BT28" i="8"/>
  <c r="BV15" i="8"/>
  <c r="BT32" i="8"/>
  <c r="BV9" i="8"/>
  <c r="BT52" i="8"/>
  <c r="BV14" i="8"/>
  <c r="BT27" i="8"/>
  <c r="BV12" i="8"/>
  <c r="BT21" i="8"/>
  <c r="BV13" i="8"/>
  <c r="BT37" i="8"/>
  <c r="BV16" i="8"/>
  <c r="BT60" i="8"/>
  <c r="BV17" i="8"/>
  <c r="BT43" i="8"/>
  <c r="BV11" i="8"/>
  <c r="BT10" i="8"/>
  <c r="BQ77" i="8"/>
  <c r="BO77" i="8"/>
  <c r="BQ76" i="8"/>
  <c r="BO76" i="8"/>
  <c r="BQ75" i="8"/>
  <c r="BO75" i="8"/>
  <c r="BQ74" i="8"/>
  <c r="BO74" i="8"/>
  <c r="BQ73" i="8"/>
  <c r="BO73" i="8"/>
  <c r="BQ72" i="8"/>
  <c r="BO72" i="8"/>
  <c r="BQ71" i="8"/>
  <c r="BO71" i="8"/>
  <c r="BQ70" i="8"/>
  <c r="BO70" i="8"/>
  <c r="BQ69" i="8"/>
  <c r="BO69" i="8"/>
  <c r="BQ68" i="8"/>
  <c r="BO68" i="8"/>
  <c r="BQ67" i="8"/>
  <c r="BO67" i="8"/>
  <c r="BQ66" i="8"/>
  <c r="BO66" i="8"/>
  <c r="BQ65" i="8"/>
  <c r="BO65" i="8"/>
  <c r="BQ64" i="8"/>
  <c r="BO64" i="8"/>
  <c r="BQ63" i="8"/>
  <c r="BO49" i="8"/>
  <c r="BQ62" i="8"/>
  <c r="BO40" i="8"/>
  <c r="BQ61" i="8"/>
  <c r="BO30" i="8"/>
  <c r="BQ60" i="8"/>
  <c r="BO50" i="8"/>
  <c r="BQ59" i="8"/>
  <c r="BO39" i="8"/>
  <c r="BQ58" i="8"/>
  <c r="BO33" i="8"/>
  <c r="BQ57" i="8"/>
  <c r="BO57" i="8"/>
  <c r="BQ56" i="8"/>
  <c r="BO55" i="8"/>
  <c r="BQ55" i="8"/>
  <c r="BO42" i="8"/>
  <c r="BQ54" i="8"/>
  <c r="BO25" i="8"/>
  <c r="BQ53" i="8"/>
  <c r="BO14" i="8"/>
  <c r="BQ52" i="8"/>
  <c r="BO18" i="8"/>
  <c r="BQ51" i="8"/>
  <c r="BO61" i="8"/>
  <c r="BQ50" i="8"/>
  <c r="BO48" i="8"/>
  <c r="BQ49" i="8"/>
  <c r="BO54" i="8"/>
  <c r="BQ48" i="8"/>
  <c r="BO46" i="8"/>
  <c r="BQ47" i="8"/>
  <c r="BO29" i="8"/>
  <c r="BQ46" i="8"/>
  <c r="BO12" i="8"/>
  <c r="BQ45" i="8"/>
  <c r="BO11" i="8"/>
  <c r="BQ44" i="8"/>
  <c r="BO62" i="8"/>
  <c r="BQ43" i="8"/>
  <c r="BO9" i="8"/>
  <c r="BQ42" i="8"/>
  <c r="BO56" i="8"/>
  <c r="BQ41" i="8"/>
  <c r="BO45" i="8"/>
  <c r="BQ40" i="8"/>
  <c r="BO59" i="8"/>
  <c r="BQ39" i="8"/>
  <c r="BO58" i="8"/>
  <c r="BQ38" i="8"/>
  <c r="BO15" i="8"/>
  <c r="BQ37" i="8"/>
  <c r="BO44" i="8"/>
  <c r="BQ36" i="8"/>
  <c r="BO35" i="8"/>
  <c r="BQ35" i="8"/>
  <c r="BO47" i="8"/>
  <c r="BQ34" i="8"/>
  <c r="BO51" i="8"/>
  <c r="BQ33" i="8"/>
  <c r="BO19" i="8"/>
  <c r="BQ32" i="8"/>
  <c r="BO20" i="8"/>
  <c r="BQ31" i="8"/>
  <c r="BO34" i="8"/>
  <c r="BQ30" i="8"/>
  <c r="BO24" i="8"/>
  <c r="BQ29" i="8"/>
  <c r="BO31" i="8"/>
  <c r="BQ28" i="8"/>
  <c r="BO63" i="8"/>
  <c r="BQ27" i="8"/>
  <c r="BO17" i="8"/>
  <c r="BQ26" i="8"/>
  <c r="BO41" i="8"/>
  <c r="BQ25" i="8"/>
  <c r="BO22" i="8"/>
  <c r="BQ24" i="8"/>
  <c r="BO16" i="8"/>
  <c r="BQ23" i="8"/>
  <c r="BO38" i="8"/>
  <c r="BQ22" i="8"/>
  <c r="BO23" i="8"/>
  <c r="BQ21" i="8"/>
  <c r="BO53" i="8"/>
  <c r="BQ20" i="8"/>
  <c r="BO13" i="8"/>
  <c r="BQ19" i="8"/>
  <c r="BO26" i="8"/>
  <c r="BQ18" i="8"/>
  <c r="BO36" i="8"/>
  <c r="BQ10" i="8"/>
  <c r="BO28" i="8"/>
  <c r="BQ15" i="8"/>
  <c r="BO32" i="8"/>
  <c r="BQ9" i="8"/>
  <c r="BQ14" i="8"/>
  <c r="BO27" i="8"/>
  <c r="BQ12" i="8"/>
  <c r="BO21" i="8"/>
  <c r="BQ13" i="8"/>
  <c r="BO37" i="8"/>
  <c r="BQ16" i="8"/>
  <c r="BO60" i="8"/>
  <c r="BQ17" i="8"/>
  <c r="BO43" i="8"/>
  <c r="BQ11" i="8"/>
  <c r="BO10" i="8"/>
  <c r="BL77" i="8"/>
  <c r="BJ77" i="8"/>
  <c r="BL76" i="8"/>
  <c r="BJ76" i="8"/>
  <c r="BL75" i="8"/>
  <c r="BJ75" i="8"/>
  <c r="BL74" i="8"/>
  <c r="BJ74" i="8"/>
  <c r="BL73" i="8"/>
  <c r="BJ73" i="8"/>
  <c r="BL72" i="8"/>
  <c r="BJ72" i="8"/>
  <c r="BL71" i="8"/>
  <c r="BJ71" i="8"/>
  <c r="BL70" i="8"/>
  <c r="BJ70" i="8"/>
  <c r="BL69" i="8"/>
  <c r="BJ69" i="8"/>
  <c r="BL68" i="8"/>
  <c r="BJ68" i="8"/>
  <c r="BL67" i="8"/>
  <c r="BJ67" i="8"/>
  <c r="BL66" i="8"/>
  <c r="BJ66" i="8"/>
  <c r="BL65" i="8"/>
  <c r="BJ65" i="8"/>
  <c r="BL64" i="8"/>
  <c r="BJ64" i="8"/>
  <c r="BL63" i="8"/>
  <c r="BJ49" i="8"/>
  <c r="BL62" i="8"/>
  <c r="BJ40" i="8"/>
  <c r="BL61" i="8"/>
  <c r="BJ30" i="8"/>
  <c r="BL60" i="8"/>
  <c r="BJ50" i="8"/>
  <c r="BL59" i="8"/>
  <c r="BJ39" i="8"/>
  <c r="BL58" i="8"/>
  <c r="BJ33" i="8"/>
  <c r="BL57" i="8"/>
  <c r="BJ57" i="8"/>
  <c r="BL56" i="8"/>
  <c r="BJ55" i="8"/>
  <c r="BL55" i="8"/>
  <c r="BJ42" i="8"/>
  <c r="BL54" i="8"/>
  <c r="BJ25" i="8"/>
  <c r="BL53" i="8"/>
  <c r="BJ14" i="8"/>
  <c r="BL52" i="8"/>
  <c r="BJ18" i="8"/>
  <c r="BL51" i="8"/>
  <c r="BJ61" i="8"/>
  <c r="BL50" i="8"/>
  <c r="BJ48" i="8"/>
  <c r="BL49" i="8"/>
  <c r="BJ54" i="8"/>
  <c r="BL48" i="8"/>
  <c r="BJ46" i="8"/>
  <c r="BL47" i="8"/>
  <c r="BJ29" i="8"/>
  <c r="BL46" i="8"/>
  <c r="BJ12" i="8"/>
  <c r="BL45" i="8"/>
  <c r="BJ11" i="8"/>
  <c r="BL44" i="8"/>
  <c r="BJ62" i="8"/>
  <c r="BL43" i="8"/>
  <c r="BJ9" i="8"/>
  <c r="BL42" i="8"/>
  <c r="BJ56" i="8"/>
  <c r="BL41" i="8"/>
  <c r="BJ45" i="8"/>
  <c r="BL40" i="8"/>
  <c r="BJ59" i="8"/>
  <c r="BL39" i="8"/>
  <c r="BJ58" i="8"/>
  <c r="BL38" i="8"/>
  <c r="BJ15" i="8"/>
  <c r="BL37" i="8"/>
  <c r="BJ44" i="8"/>
  <c r="BL36" i="8"/>
  <c r="BJ35" i="8"/>
  <c r="BL35" i="8"/>
  <c r="BJ47" i="8"/>
  <c r="BL34" i="8"/>
  <c r="BJ51" i="8"/>
  <c r="BL33" i="8"/>
  <c r="BJ19" i="8"/>
  <c r="BL32" i="8"/>
  <c r="BJ20" i="8"/>
  <c r="BL31" i="8"/>
  <c r="BJ34" i="8"/>
  <c r="BL30" i="8"/>
  <c r="BJ24" i="8"/>
  <c r="BL29" i="8"/>
  <c r="BJ31" i="8"/>
  <c r="BL28" i="8"/>
  <c r="BJ63" i="8"/>
  <c r="BL27" i="8"/>
  <c r="BJ17" i="8"/>
  <c r="BL26" i="8"/>
  <c r="BJ41" i="8"/>
  <c r="BL25" i="8"/>
  <c r="BJ22" i="8"/>
  <c r="BL24" i="8"/>
  <c r="BJ16" i="8"/>
  <c r="BL23" i="8"/>
  <c r="BJ38" i="8"/>
  <c r="BL22" i="8"/>
  <c r="BJ23" i="8"/>
  <c r="BL21" i="8"/>
  <c r="BJ53" i="8"/>
  <c r="BL20" i="8"/>
  <c r="BJ13" i="8"/>
  <c r="BL19" i="8"/>
  <c r="BJ26" i="8"/>
  <c r="BL18" i="8"/>
  <c r="BJ36" i="8"/>
  <c r="BL10" i="8"/>
  <c r="BJ28" i="8"/>
  <c r="BL15" i="8"/>
  <c r="BJ32" i="8"/>
  <c r="BL9" i="8"/>
  <c r="BJ52" i="8"/>
  <c r="BL14" i="8"/>
  <c r="BJ27" i="8"/>
  <c r="BL12" i="8"/>
  <c r="BJ21" i="8"/>
  <c r="BL13" i="8"/>
  <c r="BJ37" i="8"/>
  <c r="BL16" i="8"/>
  <c r="BJ60" i="8"/>
  <c r="BL17" i="8"/>
  <c r="BJ43" i="8"/>
  <c r="BL11" i="8"/>
  <c r="BJ10" i="8"/>
  <c r="BG77" i="8"/>
  <c r="BE77" i="8"/>
  <c r="BG76" i="8"/>
  <c r="BE76" i="8"/>
  <c r="BG75" i="8"/>
  <c r="BE75" i="8"/>
  <c r="BG74" i="8"/>
  <c r="BE74" i="8"/>
  <c r="BG73" i="8"/>
  <c r="BE73" i="8"/>
  <c r="BG72" i="8"/>
  <c r="BE72" i="8"/>
  <c r="BG71" i="8"/>
  <c r="BE71" i="8"/>
  <c r="BG70" i="8"/>
  <c r="BE70" i="8"/>
  <c r="BG69" i="8"/>
  <c r="BE69" i="8"/>
  <c r="BG68" i="8"/>
  <c r="BE68" i="8"/>
  <c r="BG67" i="8"/>
  <c r="BE67" i="8"/>
  <c r="BG66" i="8"/>
  <c r="BE66" i="8"/>
  <c r="BG65" i="8"/>
  <c r="BE65" i="8"/>
  <c r="BG64" i="8"/>
  <c r="BE64" i="8"/>
  <c r="BG63" i="8"/>
  <c r="BE63" i="8"/>
  <c r="BG62" i="8"/>
  <c r="BE48" i="8"/>
  <c r="BG61" i="8"/>
  <c r="BE39" i="8"/>
  <c r="BG60" i="8"/>
  <c r="BE30" i="8"/>
  <c r="BG59" i="8"/>
  <c r="BE49" i="8"/>
  <c r="BG58" i="8"/>
  <c r="BE38" i="8"/>
  <c r="BG57" i="8"/>
  <c r="BE33" i="8"/>
  <c r="BG56" i="8"/>
  <c r="BE56" i="8"/>
  <c r="BG55" i="8"/>
  <c r="BE54" i="8"/>
  <c r="BG54" i="8"/>
  <c r="BE41" i="8"/>
  <c r="BG53" i="8"/>
  <c r="BE25" i="8"/>
  <c r="BG52" i="8"/>
  <c r="BE14" i="8"/>
  <c r="BG51" i="8"/>
  <c r="BE18" i="8"/>
  <c r="BG50" i="8"/>
  <c r="BE60" i="8"/>
  <c r="BG49" i="8"/>
  <c r="BE47" i="8"/>
  <c r="BG48" i="8"/>
  <c r="BE53" i="8"/>
  <c r="BG47" i="8"/>
  <c r="BE45" i="8"/>
  <c r="BG46" i="8"/>
  <c r="BE29" i="8"/>
  <c r="BG45" i="8"/>
  <c r="BE12" i="8"/>
  <c r="BG44" i="8"/>
  <c r="BE11" i="8"/>
  <c r="BG43" i="8"/>
  <c r="BE61" i="8"/>
  <c r="BG42" i="8"/>
  <c r="BE9" i="8"/>
  <c r="BG41" i="8"/>
  <c r="BE55" i="8"/>
  <c r="BG40" i="8"/>
  <c r="BE44" i="8"/>
  <c r="BG39" i="8"/>
  <c r="BE58" i="8"/>
  <c r="BG38" i="8"/>
  <c r="BE57" i="8"/>
  <c r="BG37" i="8"/>
  <c r="BE15" i="8"/>
  <c r="BG36" i="8"/>
  <c r="BE43" i="8"/>
  <c r="BG35" i="8"/>
  <c r="BE35" i="8"/>
  <c r="BG34" i="8"/>
  <c r="BE46" i="8"/>
  <c r="BG33" i="8"/>
  <c r="BE50" i="8"/>
  <c r="BG32" i="8"/>
  <c r="BE19" i="8"/>
  <c r="BG31" i="8"/>
  <c r="BE20" i="8"/>
  <c r="BG30" i="8"/>
  <c r="BE34" i="8"/>
  <c r="BG29" i="8"/>
  <c r="BE24" i="8"/>
  <c r="BG28" i="8"/>
  <c r="BE31" i="8"/>
  <c r="BG27" i="8"/>
  <c r="BE62" i="8"/>
  <c r="BG26" i="8"/>
  <c r="BE17" i="8"/>
  <c r="BG25" i="8"/>
  <c r="BE40" i="8"/>
  <c r="BG24" i="8"/>
  <c r="BE22" i="8"/>
  <c r="BG23" i="8"/>
  <c r="BE16" i="8"/>
  <c r="BG22" i="8"/>
  <c r="BE37" i="8"/>
  <c r="BG21" i="8"/>
  <c r="BE23" i="8"/>
  <c r="BG20" i="8"/>
  <c r="BE52" i="8"/>
  <c r="BG19" i="8"/>
  <c r="BE13" i="8"/>
  <c r="BG10" i="8"/>
  <c r="BE26" i="8"/>
  <c r="BG15" i="8"/>
  <c r="BE28" i="8"/>
  <c r="BG9" i="8"/>
  <c r="BE32" i="8"/>
  <c r="BG14" i="8"/>
  <c r="BE51" i="8"/>
  <c r="BG12" i="8"/>
  <c r="BE27" i="8"/>
  <c r="BG16" i="8"/>
  <c r="BE21" i="8"/>
  <c r="BG13" i="8"/>
  <c r="BE36" i="8"/>
  <c r="BG17" i="8"/>
  <c r="BE59" i="8"/>
  <c r="BG18" i="8"/>
  <c r="BE42" i="8"/>
  <c r="BG11" i="8"/>
  <c r="BE10" i="8"/>
  <c r="BB77" i="8"/>
  <c r="AZ77" i="8"/>
  <c r="BB76" i="8"/>
  <c r="AZ76" i="8"/>
  <c r="BB75" i="8"/>
  <c r="AZ75" i="8"/>
  <c r="BB74" i="8"/>
  <c r="AZ74" i="8"/>
  <c r="BB73" i="8"/>
  <c r="AZ73" i="8"/>
  <c r="BB72" i="8"/>
  <c r="AZ72" i="8"/>
  <c r="BB71" i="8"/>
  <c r="AZ71" i="8"/>
  <c r="BB70" i="8"/>
  <c r="AZ70" i="8"/>
  <c r="BB69" i="8"/>
  <c r="AZ69" i="8"/>
  <c r="BB68" i="8"/>
  <c r="AZ68" i="8"/>
  <c r="BB67" i="8"/>
  <c r="AZ67" i="8"/>
  <c r="BB66" i="8"/>
  <c r="AZ66" i="8"/>
  <c r="BB65" i="8"/>
  <c r="AZ65" i="8"/>
  <c r="BB64" i="8"/>
  <c r="AZ64" i="8"/>
  <c r="BB63" i="8"/>
  <c r="AZ63" i="8"/>
  <c r="BB62" i="8"/>
  <c r="AZ48" i="8"/>
  <c r="BB61" i="8"/>
  <c r="AZ39" i="8"/>
  <c r="BB60" i="8"/>
  <c r="AZ30" i="8"/>
  <c r="BB59" i="8"/>
  <c r="AZ49" i="8"/>
  <c r="BB58" i="8"/>
  <c r="AZ38" i="8"/>
  <c r="BB57" i="8"/>
  <c r="AZ33" i="8"/>
  <c r="BB56" i="8"/>
  <c r="AZ56" i="8"/>
  <c r="BB55" i="8"/>
  <c r="AZ54" i="8"/>
  <c r="BB54" i="8"/>
  <c r="AZ41" i="8"/>
  <c r="BB53" i="8"/>
  <c r="AZ25" i="8"/>
  <c r="BB52" i="8"/>
  <c r="AZ14" i="8"/>
  <c r="BB51" i="8"/>
  <c r="AZ18" i="8"/>
  <c r="BB50" i="8"/>
  <c r="AZ60" i="8"/>
  <c r="BB49" i="8"/>
  <c r="AZ47" i="8"/>
  <c r="BB48" i="8"/>
  <c r="AZ53" i="8"/>
  <c r="BB47" i="8"/>
  <c r="AZ45" i="8"/>
  <c r="BB46" i="8"/>
  <c r="AZ29" i="8"/>
  <c r="BB45" i="8"/>
  <c r="AZ12" i="8"/>
  <c r="BB44" i="8"/>
  <c r="AZ11" i="8"/>
  <c r="BB43" i="8"/>
  <c r="AZ61" i="8"/>
  <c r="BB42" i="8"/>
  <c r="AZ9" i="8"/>
  <c r="BB41" i="8"/>
  <c r="AZ55" i="8"/>
  <c r="BB40" i="8"/>
  <c r="AZ44" i="8"/>
  <c r="BB39" i="8"/>
  <c r="AZ58" i="8"/>
  <c r="BB38" i="8"/>
  <c r="AZ57" i="8"/>
  <c r="BB37" i="8"/>
  <c r="AZ15" i="8"/>
  <c r="BB36" i="8"/>
  <c r="AZ43" i="8"/>
  <c r="BB35" i="8"/>
  <c r="AZ35" i="8"/>
  <c r="BB34" i="8"/>
  <c r="AZ46" i="8"/>
  <c r="BB33" i="8"/>
  <c r="AZ50" i="8"/>
  <c r="BB32" i="8"/>
  <c r="AZ19" i="8"/>
  <c r="BB31" i="8"/>
  <c r="AZ20" i="8"/>
  <c r="BB30" i="8"/>
  <c r="AZ34" i="8"/>
  <c r="BB29" i="8"/>
  <c r="AZ24" i="8"/>
  <c r="BB28" i="8"/>
  <c r="AZ31" i="8"/>
  <c r="BB27" i="8"/>
  <c r="AZ62" i="8"/>
  <c r="BB26" i="8"/>
  <c r="AZ17" i="8"/>
  <c r="BB25" i="8"/>
  <c r="AZ40" i="8"/>
  <c r="BB24" i="8"/>
  <c r="AZ22" i="8"/>
  <c r="BB23" i="8"/>
  <c r="AZ16" i="8"/>
  <c r="BB22" i="8"/>
  <c r="AZ37" i="8"/>
  <c r="BB21" i="8"/>
  <c r="AZ23" i="8"/>
  <c r="BB20" i="8"/>
  <c r="AZ52" i="8"/>
  <c r="BB19" i="8"/>
  <c r="AZ13" i="8"/>
  <c r="BB10" i="8"/>
  <c r="AZ26" i="8"/>
  <c r="BB15" i="8"/>
  <c r="AZ28" i="8"/>
  <c r="BB9" i="8"/>
  <c r="AZ32" i="8"/>
  <c r="BB14" i="8"/>
  <c r="AZ51" i="8"/>
  <c r="BB12" i="8"/>
  <c r="AZ27" i="8"/>
  <c r="BB16" i="8"/>
  <c r="AZ21" i="8"/>
  <c r="BB13" i="8"/>
  <c r="BB17" i="8"/>
  <c r="AZ59" i="8"/>
  <c r="BB18" i="8"/>
  <c r="AZ42" i="8"/>
  <c r="BB11" i="8"/>
  <c r="AZ10" i="8"/>
  <c r="AW77" i="8"/>
  <c r="AU77" i="8"/>
  <c r="AW76" i="8"/>
  <c r="AU76" i="8"/>
  <c r="AW75" i="8"/>
  <c r="AU75" i="8"/>
  <c r="AW74" i="8"/>
  <c r="AU74" i="8"/>
  <c r="AW73" i="8"/>
  <c r="AU73" i="8"/>
  <c r="AW72" i="8"/>
  <c r="AU72" i="8"/>
  <c r="AW71" i="8"/>
  <c r="AU71" i="8"/>
  <c r="AW70" i="8"/>
  <c r="AU70" i="8"/>
  <c r="AW69" i="8"/>
  <c r="AU69" i="8"/>
  <c r="AW68" i="8"/>
  <c r="AU68" i="8"/>
  <c r="AW67" i="8"/>
  <c r="AU67" i="8"/>
  <c r="AW66" i="8"/>
  <c r="AU66" i="8"/>
  <c r="AW65" i="8"/>
  <c r="AU65" i="8"/>
  <c r="AW64" i="8"/>
  <c r="AU64" i="8"/>
  <c r="AW63" i="8"/>
  <c r="AU49" i="8"/>
  <c r="AW62" i="8"/>
  <c r="AU40" i="8"/>
  <c r="AW61" i="8"/>
  <c r="AU30" i="8"/>
  <c r="AW60" i="8"/>
  <c r="AU50" i="8"/>
  <c r="AW59" i="8"/>
  <c r="AU39" i="8"/>
  <c r="AW58" i="8"/>
  <c r="AU33" i="8"/>
  <c r="AW57" i="8"/>
  <c r="AU57" i="8"/>
  <c r="AW56" i="8"/>
  <c r="AU55" i="8"/>
  <c r="AW55" i="8"/>
  <c r="AU42" i="8"/>
  <c r="AW54" i="8"/>
  <c r="AU25" i="8"/>
  <c r="AW53" i="8"/>
  <c r="AU14" i="8"/>
  <c r="AW52" i="8"/>
  <c r="AU18" i="8"/>
  <c r="AW51" i="8"/>
  <c r="AU61" i="8"/>
  <c r="AW50" i="8"/>
  <c r="AU48" i="8"/>
  <c r="AW49" i="8"/>
  <c r="AU54" i="8"/>
  <c r="AW48" i="8"/>
  <c r="AU46" i="8"/>
  <c r="AW47" i="8"/>
  <c r="AU29" i="8"/>
  <c r="AW46" i="8"/>
  <c r="AU12" i="8"/>
  <c r="AW45" i="8"/>
  <c r="AU11" i="8"/>
  <c r="AW44" i="8"/>
  <c r="AU62" i="8"/>
  <c r="AW43" i="8"/>
  <c r="AU9" i="8"/>
  <c r="AW42" i="8"/>
  <c r="AU56" i="8"/>
  <c r="AW41" i="8"/>
  <c r="AU45" i="8"/>
  <c r="AW40" i="8"/>
  <c r="AU59" i="8"/>
  <c r="AW39" i="8"/>
  <c r="AU58" i="8"/>
  <c r="AW38" i="8"/>
  <c r="AU15" i="8"/>
  <c r="AW37" i="8"/>
  <c r="AU44" i="8"/>
  <c r="AW36" i="8"/>
  <c r="AU35" i="8"/>
  <c r="AW35" i="8"/>
  <c r="AU47" i="8"/>
  <c r="AW34" i="8"/>
  <c r="AU51" i="8"/>
  <c r="AW33" i="8"/>
  <c r="AU19" i="8"/>
  <c r="AW32" i="8"/>
  <c r="AU20" i="8"/>
  <c r="AW31" i="8"/>
  <c r="AU34" i="8"/>
  <c r="AW30" i="8"/>
  <c r="AU24" i="8"/>
  <c r="AW29" i="8"/>
  <c r="AU31" i="8"/>
  <c r="AW28" i="8"/>
  <c r="AU63" i="8"/>
  <c r="AW27" i="8"/>
  <c r="AU17" i="8"/>
  <c r="AW26" i="8"/>
  <c r="AU41" i="8"/>
  <c r="AW25" i="8"/>
  <c r="AU22" i="8"/>
  <c r="AW24" i="8"/>
  <c r="AU16" i="8"/>
  <c r="AW23" i="8"/>
  <c r="AU38" i="8"/>
  <c r="AW22" i="8"/>
  <c r="AU23" i="8"/>
  <c r="AW21" i="8"/>
  <c r="AU53" i="8"/>
  <c r="AW20" i="8"/>
  <c r="AU13" i="8"/>
  <c r="AW19" i="8"/>
  <c r="AU26" i="8"/>
  <c r="AW18" i="8"/>
  <c r="AU36" i="8"/>
  <c r="AW10" i="8"/>
  <c r="AU28" i="8"/>
  <c r="AW15" i="8"/>
  <c r="AU32" i="8"/>
  <c r="AW9" i="8"/>
  <c r="AU52" i="8"/>
  <c r="AW14" i="8"/>
  <c r="AU27" i="8"/>
  <c r="AW12" i="8"/>
  <c r="AU21" i="8"/>
  <c r="AW13" i="8"/>
  <c r="AU37" i="8"/>
  <c r="AW16" i="8"/>
  <c r="AU60" i="8"/>
  <c r="AW17" i="8"/>
  <c r="AU43" i="8"/>
  <c r="AW11" i="8"/>
  <c r="AU10" i="8"/>
  <c r="AR77" i="8"/>
  <c r="AP77" i="8"/>
  <c r="AR76" i="8"/>
  <c r="AP76" i="8"/>
  <c r="AR75" i="8"/>
  <c r="AP75" i="8"/>
  <c r="AR74" i="8"/>
  <c r="AP74" i="8"/>
  <c r="AR73" i="8"/>
  <c r="AP73" i="8"/>
  <c r="AR72" i="8"/>
  <c r="AP72" i="8"/>
  <c r="AR71" i="8"/>
  <c r="AP71" i="8"/>
  <c r="AR70" i="8"/>
  <c r="AP70" i="8"/>
  <c r="AR69" i="8"/>
  <c r="AP69" i="8"/>
  <c r="AR68" i="8"/>
  <c r="AP68" i="8"/>
  <c r="AR67" i="8"/>
  <c r="AP67" i="8"/>
  <c r="AR66" i="8"/>
  <c r="AP51" i="8"/>
  <c r="AR65" i="8"/>
  <c r="AP42" i="8"/>
  <c r="AR64" i="8"/>
  <c r="AP32" i="8"/>
  <c r="AR63" i="8"/>
  <c r="AP53" i="8"/>
  <c r="AR62" i="8"/>
  <c r="AP41" i="8"/>
  <c r="AR61" i="8"/>
  <c r="AP35" i="8"/>
  <c r="AR60" i="8"/>
  <c r="AP60" i="8"/>
  <c r="AR59" i="8"/>
  <c r="AP58" i="8"/>
  <c r="AR58" i="8"/>
  <c r="AP44" i="8"/>
  <c r="AR57" i="8"/>
  <c r="AP27" i="8"/>
  <c r="AR56" i="8"/>
  <c r="AP16" i="8"/>
  <c r="AR55" i="8"/>
  <c r="AP20" i="8"/>
  <c r="AR54" i="8"/>
  <c r="AP64" i="8"/>
  <c r="AR53" i="8"/>
  <c r="AP50" i="8"/>
  <c r="AR52" i="8"/>
  <c r="AP57" i="8"/>
  <c r="AR51" i="8"/>
  <c r="AP48" i="8"/>
  <c r="AR50" i="8"/>
  <c r="AP31" i="8"/>
  <c r="AR49" i="8"/>
  <c r="AP14" i="8"/>
  <c r="AR48" i="8"/>
  <c r="AP13" i="8"/>
  <c r="AR47" i="8"/>
  <c r="AP65" i="8"/>
  <c r="AR46" i="8"/>
  <c r="AP11" i="8"/>
  <c r="AR45" i="8"/>
  <c r="AP59" i="8"/>
  <c r="AR44" i="8"/>
  <c r="AP47" i="8"/>
  <c r="AR43" i="8"/>
  <c r="AP10" i="8"/>
  <c r="AR42" i="8"/>
  <c r="AP62" i="8"/>
  <c r="AR41" i="8"/>
  <c r="AP61" i="8"/>
  <c r="AR40" i="8"/>
  <c r="AP17" i="8"/>
  <c r="AR39" i="8"/>
  <c r="AP46" i="8"/>
  <c r="AR38" i="8"/>
  <c r="AP37" i="8"/>
  <c r="AR37" i="8"/>
  <c r="AP49" i="8"/>
  <c r="AR36" i="8"/>
  <c r="AP9" i="8"/>
  <c r="AR35" i="8"/>
  <c r="AP54" i="8"/>
  <c r="AR34" i="8"/>
  <c r="AP52" i="8"/>
  <c r="AR33" i="8"/>
  <c r="AP21" i="8"/>
  <c r="AR32" i="8"/>
  <c r="AP22" i="8"/>
  <c r="AR31" i="8"/>
  <c r="AP36" i="8"/>
  <c r="AR30" i="8"/>
  <c r="AP26" i="8"/>
  <c r="AR29" i="8"/>
  <c r="AP33" i="8"/>
  <c r="AP66" i="8"/>
  <c r="AR27" i="8"/>
  <c r="AP19" i="8"/>
  <c r="AR26" i="8"/>
  <c r="AP43" i="8"/>
  <c r="AR25" i="8"/>
  <c r="AP24" i="8"/>
  <c r="AP18" i="8"/>
  <c r="AR23" i="8"/>
  <c r="AP40" i="8"/>
  <c r="AR22" i="8"/>
  <c r="AP25" i="8"/>
  <c r="AR21" i="8"/>
  <c r="AP56" i="8"/>
  <c r="AR20" i="8"/>
  <c r="AP15" i="8"/>
  <c r="AR19" i="8"/>
  <c r="AP28" i="8"/>
  <c r="AR18" i="8"/>
  <c r="AP38" i="8"/>
  <c r="AR17" i="8"/>
  <c r="AP30" i="8"/>
  <c r="AR16" i="8"/>
  <c r="AP34" i="8"/>
  <c r="AR13" i="8"/>
  <c r="AP55" i="8"/>
  <c r="AR12" i="8"/>
  <c r="AP29" i="8"/>
  <c r="AR10" i="8"/>
  <c r="AP23" i="8"/>
  <c r="AR11" i="8"/>
  <c r="AP39" i="8"/>
  <c r="AR14" i="8"/>
  <c r="AP63" i="8"/>
  <c r="AR15" i="8"/>
  <c r="AP45" i="8"/>
  <c r="AR9" i="8"/>
  <c r="AP12" i="8"/>
  <c r="AM77" i="8"/>
  <c r="AK77" i="8"/>
  <c r="AM76" i="8"/>
  <c r="AK76" i="8"/>
  <c r="AM75" i="8"/>
  <c r="AK75" i="8"/>
  <c r="AM74" i="8"/>
  <c r="AK74" i="8"/>
  <c r="AM73" i="8"/>
  <c r="AK73" i="8"/>
  <c r="AM72" i="8"/>
  <c r="AK72" i="8"/>
  <c r="AM71" i="8"/>
  <c r="AK71" i="8"/>
  <c r="AM70" i="8"/>
  <c r="AK70" i="8"/>
  <c r="AM69" i="8"/>
  <c r="AK69" i="8"/>
  <c r="AM68" i="8"/>
  <c r="AK68" i="8"/>
  <c r="AM67" i="8"/>
  <c r="AK67" i="8"/>
  <c r="AM66" i="8"/>
  <c r="AK51" i="8"/>
  <c r="AM65" i="8"/>
  <c r="AK42" i="8"/>
  <c r="AM64" i="8"/>
  <c r="AK32" i="8"/>
  <c r="AM63" i="8"/>
  <c r="AK53" i="8"/>
  <c r="AM62" i="8"/>
  <c r="AK41" i="8"/>
  <c r="AM61" i="8"/>
  <c r="AK35" i="8"/>
  <c r="AM60" i="8"/>
  <c r="AK60" i="8"/>
  <c r="AM59" i="8"/>
  <c r="AK58" i="8"/>
  <c r="AM58" i="8"/>
  <c r="AK44" i="8"/>
  <c r="AM57" i="8"/>
  <c r="AK27" i="8"/>
  <c r="AM56" i="8"/>
  <c r="AK16" i="8"/>
  <c r="AM55" i="8"/>
  <c r="AK20" i="8"/>
  <c r="AM54" i="8"/>
  <c r="AK64" i="8"/>
  <c r="AM53" i="8"/>
  <c r="AK50" i="8"/>
  <c r="AM52" i="8"/>
  <c r="AK57" i="8"/>
  <c r="AM51" i="8"/>
  <c r="AK48" i="8"/>
  <c r="AM50" i="8"/>
  <c r="AK31" i="8"/>
  <c r="AM49" i="8"/>
  <c r="AK14" i="8"/>
  <c r="AM48" i="8"/>
  <c r="AK13" i="8"/>
  <c r="AM47" i="8"/>
  <c r="AK65" i="8"/>
  <c r="AM46" i="8"/>
  <c r="AK11" i="8"/>
  <c r="AM45" i="8"/>
  <c r="AK59" i="8"/>
  <c r="AM44" i="8"/>
  <c r="AK47" i="8"/>
  <c r="AM43" i="8"/>
  <c r="AK10" i="8"/>
  <c r="AM42" i="8"/>
  <c r="AK62" i="8"/>
  <c r="AM41" i="8"/>
  <c r="AK61" i="8"/>
  <c r="AM40" i="8"/>
  <c r="AK17" i="8"/>
  <c r="AM39" i="8"/>
  <c r="AK46" i="8"/>
  <c r="AM38" i="8"/>
  <c r="AK37" i="8"/>
  <c r="AM37" i="8"/>
  <c r="AK49" i="8"/>
  <c r="AM36" i="8"/>
  <c r="AK9" i="8"/>
  <c r="AM35" i="8"/>
  <c r="AK54" i="8"/>
  <c r="AM34" i="8"/>
  <c r="AK52" i="8"/>
  <c r="AM33" i="8"/>
  <c r="AK21" i="8"/>
  <c r="AM32" i="8"/>
  <c r="AK22" i="8"/>
  <c r="AM31" i="8"/>
  <c r="AK36" i="8"/>
  <c r="AM30" i="8"/>
  <c r="AK26" i="8"/>
  <c r="AM29" i="8"/>
  <c r="AK33" i="8"/>
  <c r="AM28" i="8"/>
  <c r="AK66" i="8"/>
  <c r="AM27" i="8"/>
  <c r="AK19" i="8"/>
  <c r="AM26" i="8"/>
  <c r="AK43" i="8"/>
  <c r="AM25" i="8"/>
  <c r="AK24" i="8"/>
  <c r="AM24" i="8"/>
  <c r="AK18" i="8"/>
  <c r="AM23" i="8"/>
  <c r="AK40" i="8"/>
  <c r="AM22" i="8"/>
  <c r="AK25" i="8"/>
  <c r="AM21" i="8"/>
  <c r="AK56" i="8"/>
  <c r="AM20" i="8"/>
  <c r="AK15" i="8"/>
  <c r="AM19" i="8"/>
  <c r="AK28" i="8"/>
  <c r="AM18" i="8"/>
  <c r="AK38" i="8"/>
  <c r="AM17" i="8"/>
  <c r="AK30" i="8"/>
  <c r="AM16" i="8"/>
  <c r="AK34" i="8"/>
  <c r="AM13" i="8"/>
  <c r="AK55" i="8"/>
  <c r="AM12" i="8"/>
  <c r="AK29" i="8"/>
  <c r="AM10" i="8"/>
  <c r="AK23" i="8"/>
  <c r="AM11" i="8"/>
  <c r="AK39" i="8"/>
  <c r="AM14" i="8"/>
  <c r="AK63" i="8"/>
  <c r="AM15" i="8"/>
  <c r="AK45" i="8"/>
  <c r="AM9" i="8"/>
  <c r="AK12" i="8"/>
  <c r="AH77" i="8"/>
  <c r="AF77" i="8"/>
  <c r="AH76" i="8"/>
  <c r="AF76" i="8"/>
  <c r="AH75" i="8"/>
  <c r="AF75" i="8"/>
  <c r="AH74" i="8"/>
  <c r="AF74" i="8"/>
  <c r="AH73" i="8"/>
  <c r="AF73" i="8"/>
  <c r="AH72" i="8"/>
  <c r="AF72" i="8"/>
  <c r="AH71" i="8"/>
  <c r="AF71" i="8"/>
  <c r="AH70" i="8"/>
  <c r="AF70" i="8"/>
  <c r="AH69" i="8"/>
  <c r="AF69" i="8"/>
  <c r="AH68" i="8"/>
  <c r="AF68" i="8"/>
  <c r="AH67" i="8"/>
  <c r="AF67" i="8"/>
  <c r="AH66" i="8"/>
  <c r="AF51" i="8"/>
  <c r="AH65" i="8"/>
  <c r="AF42" i="8"/>
  <c r="AH64" i="8"/>
  <c r="AF32" i="8"/>
  <c r="AH63" i="8"/>
  <c r="AF53" i="8"/>
  <c r="AH62" i="8"/>
  <c r="AF41" i="8"/>
  <c r="AH61" i="8"/>
  <c r="AF35" i="8"/>
  <c r="AH60" i="8"/>
  <c r="AF60" i="8"/>
  <c r="AH59" i="8"/>
  <c r="AF58" i="8"/>
  <c r="AH58" i="8"/>
  <c r="AF44" i="8"/>
  <c r="AH57" i="8"/>
  <c r="AF27" i="8"/>
  <c r="AH56" i="8"/>
  <c r="AF16" i="8"/>
  <c r="AH55" i="8"/>
  <c r="AF20" i="8"/>
  <c r="AH54" i="8"/>
  <c r="AF64" i="8"/>
  <c r="AH53" i="8"/>
  <c r="AF50" i="8"/>
  <c r="AH52" i="8"/>
  <c r="AF57" i="8"/>
  <c r="AH51" i="8"/>
  <c r="AF48" i="8"/>
  <c r="AH50" i="8"/>
  <c r="AF31" i="8"/>
  <c r="AH49" i="8"/>
  <c r="AF14" i="8"/>
  <c r="AH48" i="8"/>
  <c r="AF13" i="8"/>
  <c r="AH47" i="8"/>
  <c r="AF65" i="8"/>
  <c r="AH46" i="8"/>
  <c r="AF11" i="8"/>
  <c r="AH45" i="8"/>
  <c r="AF59" i="8"/>
  <c r="AH44" i="8"/>
  <c r="AF47" i="8"/>
  <c r="AH43" i="8"/>
  <c r="AF10" i="8"/>
  <c r="AH42" i="8"/>
  <c r="AF62" i="8"/>
  <c r="AH41" i="8"/>
  <c r="AF61" i="8"/>
  <c r="AH40" i="8"/>
  <c r="AF17" i="8"/>
  <c r="AH39" i="8"/>
  <c r="AF46" i="8"/>
  <c r="AH38" i="8"/>
  <c r="AF37" i="8"/>
  <c r="AH37" i="8"/>
  <c r="AF49" i="8"/>
  <c r="AH36" i="8"/>
  <c r="AF9" i="8"/>
  <c r="AH35" i="8"/>
  <c r="AF54" i="8"/>
  <c r="AH34" i="8"/>
  <c r="AF52" i="8"/>
  <c r="AH33" i="8"/>
  <c r="AF21" i="8"/>
  <c r="AH32" i="8"/>
  <c r="AF22" i="8"/>
  <c r="AH31" i="8"/>
  <c r="AF36" i="8"/>
  <c r="AH30" i="8"/>
  <c r="AF26" i="8"/>
  <c r="AH29" i="8"/>
  <c r="AF33" i="8"/>
  <c r="AH28" i="8"/>
  <c r="AF66" i="8"/>
  <c r="AH27" i="8"/>
  <c r="AF19" i="8"/>
  <c r="AH26" i="8"/>
  <c r="AF43" i="8"/>
  <c r="AH25" i="8"/>
  <c r="AF24" i="8"/>
  <c r="AH24" i="8"/>
  <c r="AF18" i="8"/>
  <c r="AH23" i="8"/>
  <c r="AF40" i="8"/>
  <c r="AH22" i="8"/>
  <c r="AF25" i="8"/>
  <c r="AH21" i="8"/>
  <c r="AF56" i="8"/>
  <c r="AH20" i="8"/>
  <c r="AF15" i="8"/>
  <c r="AH19" i="8"/>
  <c r="AF28" i="8"/>
  <c r="AH18" i="8"/>
  <c r="AF38" i="8"/>
  <c r="AH17" i="8"/>
  <c r="AF30" i="8"/>
  <c r="AH16" i="8"/>
  <c r="AF34" i="8"/>
  <c r="AH13" i="8"/>
  <c r="AF55" i="8"/>
  <c r="AH12" i="8"/>
  <c r="AF29" i="8"/>
  <c r="AH10" i="8"/>
  <c r="AF23" i="8"/>
  <c r="AH11" i="8"/>
  <c r="AF39" i="8"/>
  <c r="AH14" i="8"/>
  <c r="AF63" i="8"/>
  <c r="AH15" i="8"/>
  <c r="AF45" i="8"/>
  <c r="AH9" i="8"/>
  <c r="AF12" i="8"/>
  <c r="AC77" i="8"/>
  <c r="AA77" i="8"/>
  <c r="AC76" i="8"/>
  <c r="AA76" i="8"/>
  <c r="AC75" i="8"/>
  <c r="AA75" i="8"/>
  <c r="AC74" i="8"/>
  <c r="AA74" i="8"/>
  <c r="AC73" i="8"/>
  <c r="AA73" i="8"/>
  <c r="AC72" i="8"/>
  <c r="AA72" i="8"/>
  <c r="AC71" i="8"/>
  <c r="AA71" i="8"/>
  <c r="AC70" i="8"/>
  <c r="AA70" i="8"/>
  <c r="AC69" i="8"/>
  <c r="AA69" i="8"/>
  <c r="AC68" i="8"/>
  <c r="AA68" i="8"/>
  <c r="AC67" i="8"/>
  <c r="AA51" i="8"/>
  <c r="AC66" i="8"/>
  <c r="AA42" i="8"/>
  <c r="AC65" i="8"/>
  <c r="AA32" i="8"/>
  <c r="AC64" i="8"/>
  <c r="AA53" i="8"/>
  <c r="AC63" i="8"/>
  <c r="AA41" i="8"/>
  <c r="AC62" i="8"/>
  <c r="AA35" i="8"/>
  <c r="AC61" i="8"/>
  <c r="AA61" i="8"/>
  <c r="AC60" i="8"/>
  <c r="AA59" i="8"/>
  <c r="AC59" i="8"/>
  <c r="AA44" i="8"/>
  <c r="AC58" i="8"/>
  <c r="AA27" i="8"/>
  <c r="AC57" i="8"/>
  <c r="AA16" i="8"/>
  <c r="AC56" i="8"/>
  <c r="AA20" i="8"/>
  <c r="AC55" i="8"/>
  <c r="AA65" i="8"/>
  <c r="AC54" i="8"/>
  <c r="AA50" i="8"/>
  <c r="AC53" i="8"/>
  <c r="AA58" i="8"/>
  <c r="AC52" i="8"/>
  <c r="AA48" i="8"/>
  <c r="AC51" i="8"/>
  <c r="AA31" i="8"/>
  <c r="AC50" i="8"/>
  <c r="AA14" i="8"/>
  <c r="AC49" i="8"/>
  <c r="AA13" i="8"/>
  <c r="AC48" i="8"/>
  <c r="AA66" i="8"/>
  <c r="AC47" i="8"/>
  <c r="AA11" i="8"/>
  <c r="AC46" i="8"/>
  <c r="AA60" i="8"/>
  <c r="AC45" i="8"/>
  <c r="AA47" i="8"/>
  <c r="AC44" i="8"/>
  <c r="AA10" i="8"/>
  <c r="AC43" i="8"/>
  <c r="AA63" i="8"/>
  <c r="AC42" i="8"/>
  <c r="AA62" i="8"/>
  <c r="AC41" i="8"/>
  <c r="AA17" i="8"/>
  <c r="AC40" i="8"/>
  <c r="AA46" i="8"/>
  <c r="AC39" i="8"/>
  <c r="AA37" i="8"/>
  <c r="AC38" i="8"/>
  <c r="AA49" i="8"/>
  <c r="AC37" i="8"/>
  <c r="AA9" i="8"/>
  <c r="AC36" i="8"/>
  <c r="AA55" i="8"/>
  <c r="AC35" i="8"/>
  <c r="AA52" i="8"/>
  <c r="AC34" i="8"/>
  <c r="AA21" i="8"/>
  <c r="AC33" i="8"/>
  <c r="AA22" i="8"/>
  <c r="AC32" i="8"/>
  <c r="AA36" i="8"/>
  <c r="AC31" i="8"/>
  <c r="AA26" i="8"/>
  <c r="AC30" i="8"/>
  <c r="AA33" i="8"/>
  <c r="AC29" i="8"/>
  <c r="AA67" i="8"/>
  <c r="AC28" i="8"/>
  <c r="AA19" i="8"/>
  <c r="AC27" i="8"/>
  <c r="AA43" i="8"/>
  <c r="AC26" i="8"/>
  <c r="AA24" i="8"/>
  <c r="AC25" i="8"/>
  <c r="AA18" i="8"/>
  <c r="AC24" i="8"/>
  <c r="AA40" i="8"/>
  <c r="AC23" i="8"/>
  <c r="AA25" i="8"/>
  <c r="AC22" i="8"/>
  <c r="AA57" i="8"/>
  <c r="AC21" i="8"/>
  <c r="AA15" i="8"/>
  <c r="AC20" i="8"/>
  <c r="AA28" i="8"/>
  <c r="AC19" i="8"/>
  <c r="AA38" i="8"/>
  <c r="AC18" i="8"/>
  <c r="AA30" i="8"/>
  <c r="AC17" i="8"/>
  <c r="AA54" i="8"/>
  <c r="AC16" i="8"/>
  <c r="AA34" i="8"/>
  <c r="AC15" i="8"/>
  <c r="AA56" i="8"/>
  <c r="AC13" i="8"/>
  <c r="AA29" i="8"/>
  <c r="AC12" i="8"/>
  <c r="AA23" i="8"/>
  <c r="AC10" i="8"/>
  <c r="AA39" i="8"/>
  <c r="AC11" i="8"/>
  <c r="AA64" i="8"/>
  <c r="AC14" i="8"/>
  <c r="AA45" i="8"/>
  <c r="AC9" i="8"/>
  <c r="AA12" i="8"/>
  <c r="X77" i="8"/>
  <c r="V77" i="8"/>
  <c r="X76" i="8"/>
  <c r="V76" i="8"/>
  <c r="X75" i="8"/>
  <c r="V75" i="8"/>
  <c r="X74" i="8"/>
  <c r="V74" i="8"/>
  <c r="X73" i="8"/>
  <c r="V73" i="8"/>
  <c r="X72" i="8"/>
  <c r="V72" i="8"/>
  <c r="X71" i="8"/>
  <c r="V71" i="8"/>
  <c r="X70" i="8"/>
  <c r="V70" i="8"/>
  <c r="X69" i="8"/>
  <c r="V69" i="8"/>
  <c r="X68" i="8"/>
  <c r="V68" i="8"/>
  <c r="X67" i="8"/>
  <c r="V67" i="8"/>
  <c r="X66" i="8"/>
  <c r="V66" i="8"/>
  <c r="X65" i="8"/>
  <c r="V65" i="8"/>
  <c r="X64" i="8"/>
  <c r="V64" i="8"/>
  <c r="X63" i="8"/>
  <c r="V63" i="8"/>
  <c r="X62" i="8"/>
  <c r="V39" i="8"/>
  <c r="X61" i="8"/>
  <c r="V30" i="8"/>
  <c r="X60" i="8"/>
  <c r="V49" i="8"/>
  <c r="X59" i="8"/>
  <c r="V38" i="8"/>
  <c r="X58" i="8"/>
  <c r="V33" i="8"/>
  <c r="X57" i="8"/>
  <c r="V56" i="8"/>
  <c r="X56" i="8"/>
  <c r="V54" i="8"/>
  <c r="X55" i="8"/>
  <c r="V41" i="8"/>
  <c r="X54" i="8"/>
  <c r="V25" i="8"/>
  <c r="X53" i="8"/>
  <c r="V14" i="8"/>
  <c r="X52" i="8"/>
  <c r="V18" i="8"/>
  <c r="X51" i="8"/>
  <c r="V60" i="8"/>
  <c r="X50" i="8"/>
  <c r="V47" i="8"/>
  <c r="X49" i="8"/>
  <c r="V53" i="8"/>
  <c r="X48" i="8"/>
  <c r="V45" i="8"/>
  <c r="X47" i="8"/>
  <c r="V29" i="8"/>
  <c r="X46" i="8"/>
  <c r="V12" i="8"/>
  <c r="X45" i="8"/>
  <c r="V11" i="8"/>
  <c r="X44" i="8"/>
  <c r="V61" i="8"/>
  <c r="X43" i="8"/>
  <c r="V9" i="8"/>
  <c r="X42" i="8"/>
  <c r="V55" i="8"/>
  <c r="X41" i="8"/>
  <c r="V44" i="8"/>
  <c r="X40" i="8"/>
  <c r="V58" i="8"/>
  <c r="X39" i="8"/>
  <c r="V57" i="8"/>
  <c r="X38" i="8"/>
  <c r="V15" i="8"/>
  <c r="X37" i="8"/>
  <c r="V43" i="8"/>
  <c r="X36" i="8"/>
  <c r="V35" i="8"/>
  <c r="X35" i="8"/>
  <c r="V46" i="8"/>
  <c r="X34" i="8"/>
  <c r="V50" i="8"/>
  <c r="X33" i="8"/>
  <c r="V48" i="8"/>
  <c r="X32" i="8"/>
  <c r="V19" i="8"/>
  <c r="X31" i="8"/>
  <c r="V20" i="8"/>
  <c r="X30" i="8"/>
  <c r="V34" i="8"/>
  <c r="X29" i="8"/>
  <c r="V24" i="8"/>
  <c r="X28" i="8"/>
  <c r="V31" i="8"/>
  <c r="X27" i="8"/>
  <c r="V62" i="8"/>
  <c r="X26" i="8"/>
  <c r="V17" i="8"/>
  <c r="X25" i="8"/>
  <c r="V40" i="8"/>
  <c r="X24" i="8"/>
  <c r="V22" i="8"/>
  <c r="X23" i="8"/>
  <c r="V16" i="8"/>
  <c r="X22" i="8"/>
  <c r="V37" i="8"/>
  <c r="X21" i="8"/>
  <c r="V23" i="8"/>
  <c r="X20" i="8"/>
  <c r="V52" i="8"/>
  <c r="X17" i="8"/>
  <c r="V13" i="8"/>
  <c r="X10" i="8"/>
  <c r="V26" i="8"/>
  <c r="X15" i="8"/>
  <c r="V28" i="8"/>
  <c r="X9" i="8"/>
  <c r="V32" i="8"/>
  <c r="X14" i="8"/>
  <c r="V51" i="8"/>
  <c r="X12" i="8"/>
  <c r="V27" i="8"/>
  <c r="X16" i="8"/>
  <c r="V21" i="8"/>
  <c r="X13" i="8"/>
  <c r="V36" i="8"/>
  <c r="X18" i="8"/>
  <c r="V59" i="8"/>
  <c r="X19" i="8"/>
  <c r="V42" i="8"/>
  <c r="X11" i="8"/>
  <c r="V10" i="8"/>
  <c r="S77" i="8"/>
  <c r="Q77" i="8"/>
  <c r="S76" i="8"/>
  <c r="Q76" i="8"/>
  <c r="S75" i="8"/>
  <c r="Q75" i="8"/>
  <c r="S74" i="8"/>
  <c r="Q74" i="8"/>
  <c r="S73" i="8"/>
  <c r="Q73" i="8"/>
  <c r="S72" i="8"/>
  <c r="Q72" i="8"/>
  <c r="S71" i="8"/>
  <c r="Q71" i="8"/>
  <c r="S70" i="8"/>
  <c r="Q70" i="8"/>
  <c r="S69" i="8"/>
  <c r="Q69" i="8"/>
  <c r="S68" i="8"/>
  <c r="Q68" i="8"/>
  <c r="S67" i="8"/>
  <c r="Q67" i="8"/>
  <c r="S66" i="8"/>
  <c r="Q66" i="8"/>
  <c r="S65" i="8"/>
  <c r="Q50" i="8"/>
  <c r="S64" i="8"/>
  <c r="Q41" i="8"/>
  <c r="S63" i="8"/>
  <c r="Q32" i="8"/>
  <c r="S62" i="8"/>
  <c r="Q52" i="8"/>
  <c r="S61" i="8"/>
  <c r="Q40" i="8"/>
  <c r="S60" i="8"/>
  <c r="Q35" i="8"/>
  <c r="S59" i="8"/>
  <c r="Q59" i="8"/>
  <c r="S58" i="8"/>
  <c r="Q57" i="8"/>
  <c r="S57" i="8"/>
  <c r="Q43" i="8"/>
  <c r="S56" i="8"/>
  <c r="Q27" i="8"/>
  <c r="S55" i="8"/>
  <c r="Q16" i="8"/>
  <c r="S54" i="8"/>
  <c r="Q20" i="8"/>
  <c r="S53" i="8"/>
  <c r="Q63" i="8"/>
  <c r="S52" i="8"/>
  <c r="Q49" i="8"/>
  <c r="S51" i="8"/>
  <c r="Q56" i="8"/>
  <c r="S50" i="8"/>
  <c r="Q47" i="8"/>
  <c r="S49" i="8"/>
  <c r="Q31" i="8"/>
  <c r="S48" i="8"/>
  <c r="Q14" i="8"/>
  <c r="S47" i="8"/>
  <c r="Q13" i="8"/>
  <c r="S46" i="8"/>
  <c r="Q64" i="8"/>
  <c r="S45" i="8"/>
  <c r="Q11" i="8"/>
  <c r="S44" i="8"/>
  <c r="Q58" i="8"/>
  <c r="S43" i="8"/>
  <c r="Q46" i="8"/>
  <c r="S42" i="8"/>
  <c r="Q10" i="8"/>
  <c r="S41" i="8"/>
  <c r="Q61" i="8"/>
  <c r="S40" i="8"/>
  <c r="Q60" i="8"/>
  <c r="S39" i="8"/>
  <c r="Q17" i="8"/>
  <c r="S38" i="8"/>
  <c r="Q45" i="8"/>
  <c r="S37" i="8"/>
  <c r="Q37" i="8"/>
  <c r="S36" i="8"/>
  <c r="Q48" i="8"/>
  <c r="S35" i="8"/>
  <c r="Q9" i="8"/>
  <c r="S34" i="8"/>
  <c r="Q53" i="8"/>
  <c r="S33" i="8"/>
  <c r="Q51" i="8"/>
  <c r="S32" i="8"/>
  <c r="Q21" i="8"/>
  <c r="S31" i="8"/>
  <c r="Q22" i="8"/>
  <c r="S30" i="8"/>
  <c r="Q36" i="8"/>
  <c r="S29" i="8"/>
  <c r="Q26" i="8"/>
  <c r="S28" i="8"/>
  <c r="Q33" i="8"/>
  <c r="S27" i="8"/>
  <c r="Q65" i="8"/>
  <c r="S26" i="8"/>
  <c r="Q19" i="8"/>
  <c r="S25" i="8"/>
  <c r="Q42" i="8"/>
  <c r="S24" i="8"/>
  <c r="Q24" i="8"/>
  <c r="S23" i="8"/>
  <c r="Q18" i="8"/>
  <c r="S22" i="8"/>
  <c r="Q39" i="8"/>
  <c r="S21" i="8"/>
  <c r="Q25" i="8"/>
  <c r="S20" i="8"/>
  <c r="Q55" i="8"/>
  <c r="S19" i="8"/>
  <c r="Q15" i="8"/>
  <c r="S18" i="8"/>
  <c r="Q28" i="8"/>
  <c r="S17" i="8"/>
  <c r="Q30" i="8"/>
  <c r="S13" i="8"/>
  <c r="Q34" i="8"/>
  <c r="S12" i="8"/>
  <c r="Q54" i="8"/>
  <c r="S10" i="8"/>
  <c r="Q29" i="8"/>
  <c r="S14" i="8"/>
  <c r="Q23" i="8"/>
  <c r="S11" i="8"/>
  <c r="Q38" i="8"/>
  <c r="S15" i="8"/>
  <c r="Q62" i="8"/>
  <c r="S16" i="8"/>
  <c r="Q44" i="8"/>
  <c r="S9" i="8"/>
  <c r="Q12" i="8"/>
  <c r="N77" i="8"/>
  <c r="L77" i="8"/>
  <c r="N76" i="8"/>
  <c r="L76" i="8"/>
  <c r="N75" i="8"/>
  <c r="L75" i="8"/>
  <c r="N74" i="8"/>
  <c r="L74" i="8"/>
  <c r="N73" i="8"/>
  <c r="L73" i="8"/>
  <c r="N72" i="8"/>
  <c r="L72" i="8"/>
  <c r="N71" i="8"/>
  <c r="L71" i="8"/>
  <c r="N70" i="8"/>
  <c r="L70" i="8"/>
  <c r="N69" i="8"/>
  <c r="L69" i="8"/>
  <c r="N68" i="8"/>
  <c r="L68" i="8"/>
  <c r="N67" i="8"/>
  <c r="L67" i="8"/>
  <c r="N66" i="8"/>
  <c r="L66" i="8"/>
  <c r="N65" i="8"/>
  <c r="L65" i="8"/>
  <c r="N64" i="8"/>
  <c r="L64" i="8"/>
  <c r="N63" i="8"/>
  <c r="L63" i="8"/>
  <c r="N62" i="8"/>
  <c r="L62" i="8"/>
  <c r="N61" i="8"/>
  <c r="L61" i="8"/>
  <c r="N60" i="8"/>
  <c r="L60" i="8"/>
  <c r="N59" i="8"/>
  <c r="L59" i="8"/>
  <c r="N58" i="8"/>
  <c r="L58" i="8"/>
  <c r="G9" i="8"/>
  <c r="G64" i="8"/>
  <c r="I77" i="8"/>
  <c r="G15" i="8"/>
  <c r="I76" i="8"/>
  <c r="G10" i="8"/>
  <c r="I75" i="8"/>
  <c r="G21" i="8"/>
  <c r="I74" i="8"/>
  <c r="G62" i="8"/>
  <c r="G70" i="8"/>
  <c r="N57" i="8"/>
  <c r="L57" i="8"/>
  <c r="N56" i="8"/>
  <c r="L56" i="8"/>
  <c r="N55" i="8"/>
  <c r="L55" i="8"/>
  <c r="N54" i="8"/>
  <c r="L54" i="8"/>
  <c r="N53" i="8"/>
  <c r="L53" i="8"/>
  <c r="N52" i="8"/>
  <c r="L11" i="8"/>
  <c r="N51" i="8"/>
  <c r="L46" i="8"/>
  <c r="N50" i="8"/>
  <c r="L31" i="8"/>
  <c r="N49" i="8"/>
  <c r="L13" i="8"/>
  <c r="N48" i="8"/>
  <c r="L36" i="8"/>
  <c r="N47" i="8"/>
  <c r="L22" i="8"/>
  <c r="N46" i="8"/>
  <c r="L42" i="8"/>
  <c r="N45" i="8"/>
  <c r="L44" i="8"/>
  <c r="N44" i="8"/>
  <c r="L12" i="8"/>
  <c r="N43" i="8"/>
  <c r="L25" i="8"/>
  <c r="N42" i="8"/>
  <c r="L24" i="8"/>
  <c r="N41" i="8"/>
  <c r="L50" i="8"/>
  <c r="N40" i="8"/>
  <c r="L33" i="8"/>
  <c r="N39" i="8"/>
  <c r="L20" i="8"/>
  <c r="N38" i="8"/>
  <c r="L21" i="8"/>
  <c r="N37" i="8"/>
  <c r="L30" i="8"/>
  <c r="N36" i="8"/>
  <c r="L52" i="8"/>
  <c r="N35" i="8"/>
  <c r="L51" i="8"/>
  <c r="N30" i="8"/>
  <c r="L26" i="8"/>
  <c r="N23" i="8"/>
  <c r="L47" i="8"/>
  <c r="N20" i="8"/>
  <c r="L48" i="8"/>
  <c r="N18" i="8"/>
  <c r="L27" i="8"/>
  <c r="N33" i="8"/>
  <c r="L14" i="8"/>
  <c r="N15" i="8"/>
  <c r="L41" i="8"/>
  <c r="N14" i="8"/>
  <c r="L35" i="8"/>
  <c r="N12" i="8"/>
  <c r="L10" i="8"/>
  <c r="N10" i="8"/>
  <c r="L34" i="8"/>
  <c r="N27" i="8"/>
  <c r="L38" i="8"/>
  <c r="N29" i="8"/>
  <c r="L16" i="8"/>
  <c r="L17" i="8"/>
  <c r="N19" i="8"/>
  <c r="L43" i="8"/>
  <c r="N26" i="8"/>
  <c r="L9" i="8"/>
  <c r="N34" i="8"/>
  <c r="L19" i="8"/>
  <c r="N17" i="8"/>
  <c r="L23" i="8"/>
  <c r="N25" i="8"/>
  <c r="L39" i="8"/>
  <c r="N16" i="8"/>
  <c r="L40" i="8"/>
  <c r="N28" i="8"/>
  <c r="L45" i="8"/>
  <c r="N22" i="8"/>
  <c r="L15" i="8"/>
  <c r="N21" i="8"/>
  <c r="L29" i="8"/>
  <c r="N31" i="8"/>
  <c r="L28" i="8"/>
  <c r="N32" i="8"/>
  <c r="L18" i="8"/>
  <c r="N11" i="8"/>
  <c r="L37" i="8"/>
  <c r="N24" i="8"/>
  <c r="L49" i="8"/>
  <c r="N13" i="8"/>
  <c r="L32" i="8"/>
  <c r="I73" i="8"/>
  <c r="I72" i="8"/>
  <c r="I71" i="8"/>
  <c r="I70" i="8"/>
  <c r="I69" i="8"/>
  <c r="G43" i="8"/>
  <c r="I68" i="8"/>
  <c r="G61" i="8"/>
  <c r="I67" i="8"/>
  <c r="G44" i="8"/>
  <c r="I66" i="8"/>
  <c r="G23" i="8"/>
  <c r="I65" i="8"/>
  <c r="G18" i="8"/>
  <c r="I64" i="8"/>
  <c r="G41" i="8"/>
  <c r="I63" i="8"/>
  <c r="G24" i="8"/>
  <c r="I62" i="8"/>
  <c r="G59" i="8"/>
  <c r="I61" i="8"/>
  <c r="G33" i="8"/>
  <c r="I60" i="8"/>
  <c r="G74" i="8"/>
  <c r="I59" i="8"/>
  <c r="G66" i="8"/>
  <c r="I58" i="8"/>
  <c r="G49" i="8"/>
  <c r="I57" i="8"/>
  <c r="G36" i="8"/>
  <c r="I56" i="8"/>
  <c r="G27" i="8"/>
  <c r="I55" i="8"/>
  <c r="G76" i="8"/>
  <c r="I54" i="8"/>
  <c r="G75" i="8"/>
  <c r="I53" i="8"/>
  <c r="G40" i="8"/>
  <c r="I52" i="8"/>
  <c r="G69" i="8"/>
  <c r="I51" i="8"/>
  <c r="G30" i="8"/>
  <c r="I50" i="8"/>
  <c r="G46" i="8"/>
  <c r="I49" i="8"/>
  <c r="G72" i="8"/>
  <c r="I48" i="8"/>
  <c r="G71" i="8"/>
  <c r="I47" i="8"/>
  <c r="G11" i="8"/>
  <c r="I46" i="8"/>
  <c r="G67" i="8"/>
  <c r="I45" i="8"/>
  <c r="G38" i="8"/>
  <c r="I44" i="8"/>
  <c r="G37" i="8"/>
  <c r="I43" i="8"/>
  <c r="G51" i="8"/>
  <c r="I42" i="8"/>
  <c r="G13" i="8"/>
  <c r="I41" i="8"/>
  <c r="G42" i="8"/>
  <c r="I40" i="8"/>
  <c r="G45" i="8"/>
  <c r="I39" i="8"/>
  <c r="G29" i="8"/>
  <c r="I38" i="8"/>
  <c r="G39" i="8"/>
  <c r="I37" i="8"/>
  <c r="G50" i="8"/>
  <c r="I36" i="8"/>
  <c r="G14" i="8"/>
  <c r="I35" i="8"/>
  <c r="G20" i="8"/>
  <c r="I34" i="8"/>
  <c r="G77" i="8"/>
  <c r="I33" i="8"/>
  <c r="G28" i="8"/>
  <c r="I32" i="8"/>
  <c r="G48" i="8"/>
  <c r="I31" i="8"/>
  <c r="G34" i="8"/>
  <c r="I30" i="8"/>
  <c r="G54" i="8"/>
  <c r="I29" i="8"/>
  <c r="G63" i="8"/>
  <c r="I28" i="8"/>
  <c r="G26" i="8"/>
  <c r="I27" i="8"/>
  <c r="G31" i="8"/>
  <c r="I26" i="8"/>
  <c r="G58" i="8"/>
  <c r="I25" i="8"/>
  <c r="G19" i="8"/>
  <c r="I24" i="8"/>
  <c r="G57" i="8"/>
  <c r="I23" i="8"/>
  <c r="G56" i="8"/>
  <c r="I22" i="8"/>
  <c r="G47" i="8"/>
  <c r="I21" i="8"/>
  <c r="G25" i="8"/>
  <c r="I20" i="8"/>
  <c r="G32" i="8"/>
  <c r="I19" i="8"/>
  <c r="G60" i="8"/>
  <c r="I18" i="8"/>
  <c r="G35" i="8"/>
  <c r="I17" i="8"/>
  <c r="G65" i="8"/>
  <c r="I16" i="8"/>
  <c r="G53" i="8"/>
  <c r="I14" i="8"/>
  <c r="G55" i="8"/>
  <c r="I9" i="8"/>
  <c r="G68" i="8"/>
  <c r="I12" i="8"/>
  <c r="G17" i="8"/>
  <c r="I11" i="8"/>
  <c r="G16" i="8"/>
  <c r="I15" i="8"/>
  <c r="G73" i="8"/>
  <c r="I13" i="8"/>
  <c r="G12" i="8"/>
  <c r="I10" i="8"/>
  <c r="G22" i="8"/>
  <c r="DQ6" i="8"/>
  <c r="F5" i="7"/>
</calcChain>
</file>

<file path=xl/sharedStrings.xml><?xml version="1.0" encoding="utf-8"?>
<sst xmlns="http://schemas.openxmlformats.org/spreadsheetml/2006/main" count="8370" uniqueCount="349">
  <si>
    <t>dcap-2- High impact</t>
  </si>
  <si>
    <t>dod-17- High impact</t>
  </si>
  <si>
    <t>dod-17- Moderate impact</t>
  </si>
  <si>
    <t>heat map key CI values</t>
  </si>
  <si>
    <t>Key</t>
  </si>
  <si>
    <t>High Impact variation 1:</t>
  </si>
  <si>
    <t>High Impact variation 2:</t>
  </si>
  <si>
    <t>High Impact variation 3:</t>
  </si>
  <si>
    <t>High Impact variation 4:</t>
  </si>
  <si>
    <t>High Impact variation 5:</t>
  </si>
  <si>
    <t>High Impact variation 6:</t>
  </si>
  <si>
    <t>High Impact variation 7</t>
  </si>
  <si>
    <t>Not Avaiable in Variant Browser</t>
  </si>
  <si>
    <t>Chrom:position</t>
  </si>
  <si>
    <t>Moderate Impact variation 1:</t>
  </si>
  <si>
    <t>Moderate Impact variation 2:</t>
  </si>
  <si>
    <t>Moderate Impact variation 3:</t>
  </si>
  <si>
    <t>IV:13,513,636</t>
  </si>
  <si>
    <t>Moderate Impact variation 4:</t>
  </si>
  <si>
    <t>Moderate Impact variation 5:</t>
  </si>
  <si>
    <t>IV:12,976,461</t>
  </si>
  <si>
    <t>Moderate Impact variation 6:</t>
  </si>
  <si>
    <t>IV:13,518,587</t>
  </si>
  <si>
    <t>Moderate Impact variation 7</t>
  </si>
  <si>
    <t>IV:12,976,463</t>
  </si>
  <si>
    <t>IV:13,520,559</t>
  </si>
  <si>
    <t>Moderate Impact variation 8</t>
  </si>
  <si>
    <t>IV:12,977,115</t>
  </si>
  <si>
    <t>Moderate Impact variation 9</t>
  </si>
  <si>
    <t>IV:13,520,787</t>
  </si>
  <si>
    <t>Moderate Impact variation 10</t>
  </si>
  <si>
    <t>IV:12,977,763</t>
  </si>
  <si>
    <t>IV:12,977,978</t>
  </si>
  <si>
    <t>IV:12,976,326</t>
  </si>
  <si>
    <t>IV:12,978,089</t>
  </si>
  <si>
    <t>IV:12,976,524</t>
  </si>
  <si>
    <t>Type:</t>
  </si>
  <si>
    <t>frameshift_variant</t>
  </si>
  <si>
    <t>stop_gained</t>
  </si>
  <si>
    <t>IV:12,976,527</t>
  </si>
  <si>
    <t>IV:12,976,529</t>
  </si>
  <si>
    <t>IV:12,976,555</t>
  </si>
  <si>
    <t>splice_acceptor_variant, intron_variant</t>
  </si>
  <si>
    <t>IV:12,976,987</t>
  </si>
  <si>
    <t>IV:12,977,849</t>
  </si>
  <si>
    <t>IV:12,977,924</t>
  </si>
  <si>
    <t>start_lost</t>
  </si>
  <si>
    <t>IV:12,977,928</t>
  </si>
  <si>
    <t>IV:12,978,037</t>
  </si>
  <si>
    <t>stop_gained, splice_region_variant</t>
  </si>
  <si>
    <t>splice_donor_variant, intron_variant</t>
  </si>
  <si>
    <t>REF/ALT</t>
  </si>
  <si>
    <t>C / A</t>
  </si>
  <si>
    <t>missense_variant</t>
  </si>
  <si>
    <t>TGATGGTA / T</t>
  </si>
  <si>
    <t>ATGGTACG / A</t>
  </si>
  <si>
    <t>C / CTGA</t>
  </si>
  <si>
    <t>G / A</t>
  </si>
  <si>
    <t>CGGAGCCT / C</t>
  </si>
  <si>
    <t>TCTAGTTCAAG / T</t>
  </si>
  <si>
    <t>C / G</t>
  </si>
  <si>
    <t>T / A</t>
  </si>
  <si>
    <t>G / T</t>
  </si>
  <si>
    <t>T / C</t>
  </si>
  <si>
    <t>Evaluated strains</t>
  </si>
  <si>
    <t>A / C</t>
  </si>
  <si>
    <t>T / G</t>
  </si>
  <si>
    <t>A / T</t>
  </si>
  <si>
    <t>List of Tested Strains</t>
  </si>
  <si>
    <t>C / T</t>
  </si>
  <si>
    <t>REF</t>
  </si>
  <si>
    <t>avg CI</t>
  </si>
  <si>
    <t>ALT</t>
  </si>
  <si>
    <t>JU258</t>
  </si>
  <si>
    <t>JU1568</t>
  </si>
  <si>
    <t>ECA701</t>
  </si>
  <si>
    <t>NIC274</t>
  </si>
  <si>
    <t>No ALT Strains Tested</t>
  </si>
  <si>
    <t>ECA191</t>
  </si>
  <si>
    <t>ECA36</t>
  </si>
  <si>
    <t>ECA347</t>
  </si>
  <si>
    <t>CB4856</t>
  </si>
  <si>
    <t>ECA363</t>
  </si>
  <si>
    <t>JU775</t>
  </si>
  <si>
    <t>LKC34</t>
  </si>
  <si>
    <t>JU311</t>
  </si>
  <si>
    <t>JU2519</t>
  </si>
  <si>
    <t>JU3226</t>
  </si>
  <si>
    <t>CX11271</t>
  </si>
  <si>
    <t>ECA741</t>
  </si>
  <si>
    <t>JU1242</t>
  </si>
  <si>
    <t>NIC275</t>
  </si>
  <si>
    <t>ECA723</t>
  </si>
  <si>
    <t>CX11276</t>
  </si>
  <si>
    <t>MY16</t>
  </si>
  <si>
    <t>ECA396</t>
  </si>
  <si>
    <t>CX11285</t>
  </si>
  <si>
    <t>MY23</t>
  </si>
  <si>
    <t>CX11314</t>
  </si>
  <si>
    <t>ED3040</t>
  </si>
  <si>
    <t>DL200</t>
  </si>
  <si>
    <t>NIC260</t>
  </si>
  <si>
    <t>DL226</t>
  </si>
  <si>
    <t>JU360</t>
  </si>
  <si>
    <t>NIC256</t>
  </si>
  <si>
    <t>DL238</t>
  </si>
  <si>
    <t>NIC261</t>
  </si>
  <si>
    <t>JT11398</t>
  </si>
  <si>
    <t>ECA246</t>
  </si>
  <si>
    <t>JU1213</t>
  </si>
  <si>
    <t>QX1794</t>
  </si>
  <si>
    <t>JU2007</t>
  </si>
  <si>
    <t>JU1581</t>
  </si>
  <si>
    <t>JU1088</t>
  </si>
  <si>
    <t>ED3052</t>
  </si>
  <si>
    <t>XZ1516</t>
  </si>
  <si>
    <t>JU1440</t>
  </si>
  <si>
    <t>ED3017</t>
  </si>
  <si>
    <t>ED3048</t>
  </si>
  <si>
    <t>EG4725</t>
  </si>
  <si>
    <t>N2</t>
  </si>
  <si>
    <t>JU1409</t>
  </si>
  <si>
    <t>JU1172</t>
  </si>
  <si>
    <t>NIC3</t>
  </si>
  <si>
    <t>JU323</t>
  </si>
  <si>
    <t>JU2466</t>
  </si>
  <si>
    <t>PB303</t>
  </si>
  <si>
    <t>WN2002</t>
  </si>
  <si>
    <t>JU346</t>
  </si>
  <si>
    <t>JU830</t>
  </si>
  <si>
    <t>JU440</t>
  </si>
  <si>
    <t>NIC1</t>
  </si>
  <si>
    <t>JU774</t>
  </si>
  <si>
    <t>NIC2</t>
  </si>
  <si>
    <t>KR314</t>
  </si>
  <si>
    <t>QG2075</t>
  </si>
  <si>
    <t>MY1</t>
  </si>
  <si>
    <t>NIC199</t>
  </si>
  <si>
    <t>NIC252</t>
  </si>
  <si>
    <t>NIC277</t>
  </si>
  <si>
    <t>dcap-2- Moderate impact</t>
  </si>
  <si>
    <t>Moderate Impact variation 11</t>
  </si>
  <si>
    <t>Moderate Impact variation 12</t>
  </si>
  <si>
    <t>Moderate Impact variation 13</t>
  </si>
  <si>
    <t>Moderate Impact variation 14</t>
  </si>
  <si>
    <t>Moderate Impact variation 15</t>
  </si>
  <si>
    <t>Moderate Impact variation 16</t>
  </si>
  <si>
    <t>Moderate Impact variation 17</t>
  </si>
  <si>
    <t>Moderate Impact variation 18</t>
  </si>
  <si>
    <t>Moderate Impact variation 19</t>
  </si>
  <si>
    <t>Moderate Impact variation 20</t>
  </si>
  <si>
    <t>Moderate Impact variation 21</t>
  </si>
  <si>
    <t>Moderate Impact variation 22</t>
  </si>
  <si>
    <t>Moderate Impact variation 23</t>
  </si>
  <si>
    <t>Moderate Impact variation 24</t>
  </si>
  <si>
    <t>Moderate Impact variation 25</t>
  </si>
  <si>
    <t>IV:13,514,740</t>
  </si>
  <si>
    <t>IV:13,514,774</t>
  </si>
  <si>
    <t>IV:13,515,152</t>
  </si>
  <si>
    <t>IV:13,516,826</t>
  </si>
  <si>
    <t>IV:13,516,831</t>
  </si>
  <si>
    <t>IV:13,516,952</t>
  </si>
  <si>
    <t>IV:13,516,959</t>
  </si>
  <si>
    <t>IV:13,516,988</t>
  </si>
  <si>
    <t>IV:13,520,354</t>
  </si>
  <si>
    <t>IV:13,520,361</t>
  </si>
  <si>
    <t>IV:13,520,367</t>
  </si>
  <si>
    <t>IV:13,520,495</t>
  </si>
  <si>
    <t>IV:13,520,537</t>
  </si>
  <si>
    <t>IV:13,520,539</t>
  </si>
  <si>
    <t>IV:13,520,540</t>
  </si>
  <si>
    <t>IV:13,520,549</t>
  </si>
  <si>
    <t>IV:13,520,553</t>
  </si>
  <si>
    <t>IV:13,520,555</t>
  </si>
  <si>
    <t>IV:13,520,560</t>
  </si>
  <si>
    <t>IV:13,520,561</t>
  </si>
  <si>
    <t>IV:13,520,564</t>
  </si>
  <si>
    <t>IV:13,520,569</t>
  </si>
  <si>
    <t>IV:13,520,575</t>
  </si>
  <si>
    <t>IV:13,520,633</t>
  </si>
  <si>
    <t>conservative_inframe_deletion</t>
  </si>
  <si>
    <t>disruptive_inframe_insertion</t>
  </si>
  <si>
    <t>disruptive_inframe_deletion</t>
  </si>
  <si>
    <t>CCGGTGA / C</t>
  </si>
  <si>
    <t>dcap-2</t>
  </si>
  <si>
    <t>A / G</t>
  </si>
  <si>
    <t>T / TTGC</t>
  </si>
  <si>
    <t>GAGCAGA / G</t>
  </si>
  <si>
    <t>AGAAGCC / A</t>
  </si>
  <si>
    <t>AAGCCGG / A</t>
  </si>
  <si>
    <t>GGAGCCT / G</t>
  </si>
  <si>
    <t>CCTG / C</t>
  </si>
  <si>
    <t>clec-39 - High impact</t>
  </si>
  <si>
    <t>V:16,740,863</t>
  </si>
  <si>
    <t>V:16,741,156</t>
  </si>
  <si>
    <t>V:16,741,473</t>
  </si>
  <si>
    <t>AGG / A</t>
  </si>
  <si>
    <t>GTGTTCATA / G</t>
  </si>
  <si>
    <t>clec-39- Moderate impact</t>
  </si>
  <si>
    <t>V:16,739,293</t>
  </si>
  <si>
    <t>V:16,739,329</t>
  </si>
  <si>
    <t>V:16,739,332</t>
  </si>
  <si>
    <t>V:16,739,334</t>
  </si>
  <si>
    <t>V:16,739,403</t>
  </si>
  <si>
    <t>V:16,739,406</t>
  </si>
  <si>
    <t>V:16,739,425</t>
  </si>
  <si>
    <t>V:16,739,429</t>
  </si>
  <si>
    <t>V:16,739,457</t>
  </si>
  <si>
    <t>V:16,739,478</t>
  </si>
  <si>
    <t>V:16,739,549</t>
  </si>
  <si>
    <t>V:16,739,581</t>
  </si>
  <si>
    <t>V:16,739,591</t>
  </si>
  <si>
    <t>V:16,739,711</t>
  </si>
  <si>
    <t>V:16,740,570</t>
  </si>
  <si>
    <t>V:16,740,573</t>
  </si>
  <si>
    <t>V:16,740,659</t>
  </si>
  <si>
    <t>V:16,740,852</t>
  </si>
  <si>
    <t>V:16,740,889</t>
  </si>
  <si>
    <t>V:16,740,922</t>
  </si>
  <si>
    <t>V:16,741,114</t>
  </si>
  <si>
    <t>V:16,741,359</t>
  </si>
  <si>
    <t>V:16,741,478</t>
  </si>
  <si>
    <t>V:16,741,581</t>
  </si>
  <si>
    <t>missense_variant, splice_region_variant</t>
  </si>
  <si>
    <t>C / T,A</t>
  </si>
  <si>
    <t>G / A,T</t>
  </si>
  <si>
    <t>A / G,T</t>
  </si>
  <si>
    <t>A / G,C</t>
  </si>
  <si>
    <t>G / C</t>
  </si>
  <si>
    <t>List of Strains</t>
  </si>
  <si>
    <t>CB4856, CX11271, CX11276, CX11285, CX11314, DL200, DL226, DL238, ECA191, ECA246, ECA347, ECA36, ECA363, ECA396, ECA701, ECA723, ECA741, ED3017, ED3040, ED3048, ED3052, EG4725, JT11398, JU1088, JU1172, JU1213, JU1242, JU1409, JU1440, JU1568, JU1581, JU2007, JU2466, JU2519, JU258, JU311, JU3226, JU323, JU346, JU360, JU440, JU774, JU775, JU830, KR314, LKC34, MY1, MY16, MY23, N2, NIC1, NIC199, NIC2, NIC252, NIC256, NIC260, NIC261, NIC274, NIC275, NIC277, NIC3, PB303, QG2075, QX1794, WN2002, XZ1516</t>
  </si>
  <si>
    <t>IV:13,522,957</t>
  </si>
  <si>
    <t>missense</t>
  </si>
  <si>
    <t>A/C</t>
  </si>
  <si>
    <t xml:space="preserve">CX11271 </t>
  </si>
  <si>
    <t xml:space="preserve">CX11276 </t>
  </si>
  <si>
    <t xml:space="preserve">CX11285 </t>
  </si>
  <si>
    <t xml:space="preserve">CX11314 </t>
  </si>
  <si>
    <t xml:space="preserve">DL200 </t>
  </si>
  <si>
    <t xml:space="preserve">DL226 </t>
  </si>
  <si>
    <t xml:space="preserve">DL238 </t>
  </si>
  <si>
    <t xml:space="preserve">ECA191 </t>
  </si>
  <si>
    <t xml:space="preserve">ECA347 </t>
  </si>
  <si>
    <t xml:space="preserve">ECA36 </t>
  </si>
  <si>
    <t xml:space="preserve">ECA363 </t>
  </si>
  <si>
    <t xml:space="preserve">ECA369 </t>
  </si>
  <si>
    <t xml:space="preserve">ECA701 </t>
  </si>
  <si>
    <t xml:space="preserve">ECA723 </t>
  </si>
  <si>
    <t xml:space="preserve">ECA741 </t>
  </si>
  <si>
    <t xml:space="preserve">ED3017 </t>
  </si>
  <si>
    <t xml:space="preserve">ED3040 </t>
  </si>
  <si>
    <t xml:space="preserve">ED3048 </t>
  </si>
  <si>
    <t xml:space="preserve">ED3052 </t>
  </si>
  <si>
    <t xml:space="preserve">EG4725 </t>
  </si>
  <si>
    <t xml:space="preserve">JT11398 </t>
  </si>
  <si>
    <t xml:space="preserve">JU1088 </t>
  </si>
  <si>
    <t xml:space="preserve">JU1172 </t>
  </si>
  <si>
    <t xml:space="preserve">JU1213 </t>
  </si>
  <si>
    <t xml:space="preserve">JU1242 </t>
  </si>
  <si>
    <t xml:space="preserve">JU1409 </t>
  </si>
  <si>
    <t xml:space="preserve">JU1440 </t>
  </si>
  <si>
    <t xml:space="preserve">JU1568 </t>
  </si>
  <si>
    <t xml:space="preserve">JU1581 </t>
  </si>
  <si>
    <t xml:space="preserve">JU2007 </t>
  </si>
  <si>
    <t xml:space="preserve">JU2466 </t>
  </si>
  <si>
    <t xml:space="preserve">JU2519 </t>
  </si>
  <si>
    <t xml:space="preserve">JU258 </t>
  </si>
  <si>
    <t xml:space="preserve">JU311 </t>
  </si>
  <si>
    <t xml:space="preserve">JU3226 </t>
  </si>
  <si>
    <t xml:space="preserve">JU323 </t>
  </si>
  <si>
    <t xml:space="preserve">JU346 </t>
  </si>
  <si>
    <t xml:space="preserve">JU360 </t>
  </si>
  <si>
    <t xml:space="preserve">JU440 </t>
  </si>
  <si>
    <t xml:space="preserve">JU774 </t>
  </si>
  <si>
    <t xml:space="preserve">JU775 </t>
  </si>
  <si>
    <t xml:space="preserve">JU830 </t>
  </si>
  <si>
    <t xml:space="preserve">KR314 </t>
  </si>
  <si>
    <t xml:space="preserve">LKC34 </t>
  </si>
  <si>
    <t xml:space="preserve">MY1 </t>
  </si>
  <si>
    <t xml:space="preserve">N2 </t>
  </si>
  <si>
    <t xml:space="preserve">NIC1 </t>
  </si>
  <si>
    <t xml:space="preserve">NIC2 </t>
  </si>
  <si>
    <t xml:space="preserve">NIC252 </t>
  </si>
  <si>
    <t xml:space="preserve">NIC260 </t>
  </si>
  <si>
    <t xml:space="preserve">NIC274 </t>
  </si>
  <si>
    <t xml:space="preserve">NIC275 </t>
  </si>
  <si>
    <t xml:space="preserve">NIC277 </t>
  </si>
  <si>
    <t xml:space="preserve">NIC3 </t>
  </si>
  <si>
    <t xml:space="preserve">PB303 </t>
  </si>
  <si>
    <t xml:space="preserve">QG2075 </t>
  </si>
  <si>
    <t xml:space="preserve">QX1794 </t>
  </si>
  <si>
    <t xml:space="preserve">WN2002 </t>
  </si>
  <si>
    <t xml:space="preserve">CB4856 </t>
  </si>
  <si>
    <t xml:space="preserve">XZ1516 </t>
  </si>
  <si>
    <t xml:space="preserve">MY16 </t>
  </si>
  <si>
    <t xml:space="preserve">MY23 </t>
  </si>
  <si>
    <t xml:space="preserve">NIC199 </t>
  </si>
  <si>
    <t xml:space="preserve">NIC256 </t>
  </si>
  <si>
    <t xml:space="preserve">NIC261 </t>
  </si>
  <si>
    <t>Moderate Impact variation 7:</t>
  </si>
  <si>
    <t>Moderate Impact variation 8:</t>
  </si>
  <si>
    <t>Moderate Impact variation 9:</t>
  </si>
  <si>
    <t>Moderate Impact variation 10:</t>
  </si>
  <si>
    <t>Moderate Impact variation 11:</t>
  </si>
  <si>
    <t>Moderate Impact variation 12:</t>
  </si>
  <si>
    <t>Moderate Impact variation 13:</t>
  </si>
  <si>
    <t>Moderate Impact variation 14:</t>
  </si>
  <si>
    <t>Moderate Impact variation 15:</t>
  </si>
  <si>
    <t>Moderate Impact variation 16:</t>
  </si>
  <si>
    <t>Moderate Impact variation 17:</t>
  </si>
  <si>
    <t>Moderate Impact variation 18:</t>
  </si>
  <si>
    <t>Moderate Impact variation 19:</t>
  </si>
  <si>
    <t>Moderate Impact variation 20:</t>
  </si>
  <si>
    <t>Moderate Impact variation 21:</t>
  </si>
  <si>
    <t>Moderate Impact variation 22:</t>
  </si>
  <si>
    <t>Moderate Impact variation 23:</t>
  </si>
  <si>
    <t>IV:13,523,208</t>
  </si>
  <si>
    <t>G/A</t>
  </si>
  <si>
    <t>IV: 13,523,3120</t>
  </si>
  <si>
    <t>T/G,A</t>
  </si>
  <si>
    <t>IV:13,523,360</t>
  </si>
  <si>
    <t>C/T</t>
  </si>
  <si>
    <t>IV:13,523,363</t>
  </si>
  <si>
    <t>A/G</t>
  </si>
  <si>
    <t>IV:13,523,364</t>
  </si>
  <si>
    <t>IV:13,525,814</t>
  </si>
  <si>
    <t>IV:13,525,819</t>
  </si>
  <si>
    <t>T/C</t>
  </si>
  <si>
    <t>IV:13,529,279</t>
  </si>
  <si>
    <t>IV:13,529,416</t>
  </si>
  <si>
    <t>G/T</t>
  </si>
  <si>
    <t>IV:13,529,442</t>
  </si>
  <si>
    <t>T/ A,C</t>
  </si>
  <si>
    <t>IV:13,529,535</t>
  </si>
  <si>
    <t>IV:13,529,539</t>
  </si>
  <si>
    <t>IV:13,529,545</t>
  </si>
  <si>
    <t>T/A</t>
  </si>
  <si>
    <t>IV:13,529,645</t>
  </si>
  <si>
    <t>IV:13,529,646</t>
  </si>
  <si>
    <t>IV:13,529,712</t>
  </si>
  <si>
    <t>IV:13,529,756</t>
  </si>
  <si>
    <t>G/C</t>
  </si>
  <si>
    <t>IV:13,530,731</t>
  </si>
  <si>
    <t>IV:13,531,685</t>
  </si>
  <si>
    <t>IV:13,532,814</t>
  </si>
  <si>
    <t>IV:13,534,421</t>
  </si>
  <si>
    <t>IV:13,534,434</t>
  </si>
  <si>
    <r>
      <t xml:space="preserve">None were listed in the CeNDR varient browser for </t>
    </r>
    <r>
      <rPr>
        <i/>
        <sz val="11"/>
        <color rgb="FF000000"/>
        <rFont val="Calibri"/>
        <family val="2"/>
      </rPr>
      <t>rsd-2</t>
    </r>
  </si>
  <si>
    <t>rsd-2- Moderate impact (with 3+ in alt category)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</si>
</sst>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>
    <font>
      <sz val="11"/>
      <color rgb="FF000000"/>
      <name val="Calibri"/>
    </font>
    <font>
      <i/>
      <sz val="11"/>
      <color rgb="FF000000"/>
      <name val="Calibri"/>
    </font>
    <font>
      <sz val="11"/>
      <name val="Calibri"/>
    </font>
    <font>
      <b/>
      <sz val="11"/>
      <color theme="1"/>
      <name val="Calibri"/>
    </font>
    <font>
      <b/>
      <sz val="11"/>
      <color rgb="FF000000"/>
      <name val="Calibri"/>
    </font>
    <font>
      <sz val="11"/>
      <color theme="1"/>
      <name val="Calibri"/>
    </font>
    <font>
      <sz val="9"/>
      <color rgb="FF333333"/>
      <name val="Arial"/>
    </font>
    <font>
      <sz val="11"/>
      <color rgb="FF333333"/>
      <name val="Calibri"/>
    </font>
    <font>
      <b/>
      <sz val="8"/>
      <color theme="1"/>
      <name val="Arial"/>
    </font>
    <font>
      <sz val="8"/>
      <color theme="1"/>
      <name val="Arial"/>
    </font>
    <font>
      <b/>
      <sz val="12"/>
      <color theme="1"/>
      <name val="Arial"/>
    </font>
    <font>
      <b/>
      <sz val="8"/>
      <color rgb="FF000000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1"/>
      <color rgb="FF333333"/>
      <name val="Calibri"/>
    </font>
    <font>
      <sz val="11"/>
      <color theme="1"/>
      <name val="Calibri"/>
    </font>
    <font>
      <b/>
      <u/>
      <sz val="11"/>
      <color rgb="FF0000FF"/>
      <name val="Calibri"/>
    </font>
    <font>
      <b/>
      <sz val="11"/>
      <name val="Calibri"/>
    </font>
    <font>
      <sz val="11"/>
      <color rgb="FF000000"/>
      <name val="Calibri"/>
    </font>
    <font>
      <sz val="11"/>
      <name val="Calibri"/>
    </font>
    <font>
      <b/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rgb="FF000000"/>
      <name val="Arial"/>
      <family val="2"/>
    </font>
    <font>
      <i/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4CCCC"/>
        <bgColor rgb="FFF4CCCC"/>
      </patternFill>
    </fill>
    <fill>
      <patternFill patternType="solid">
        <fgColor rgb="FFCCCCCC"/>
        <bgColor rgb="FFCCCCCC"/>
      </patternFill>
    </fill>
    <fill>
      <patternFill patternType="solid">
        <fgColor rgb="FFC9DAF8"/>
        <bgColor rgb="FFC9DAF8"/>
      </patternFill>
    </fill>
    <fill>
      <patternFill patternType="solid">
        <fgColor theme="8" tint="0.59999389629810485"/>
        <bgColor indexed="64"/>
      </patternFill>
    </fill>
  </fills>
  <borders count="69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999999"/>
      </right>
      <top style="medium">
        <color rgb="FF000000"/>
      </top>
      <bottom style="thin">
        <color rgb="FF999999"/>
      </bottom>
      <diagonal/>
    </border>
    <border>
      <left style="thin">
        <color rgb="FF999999"/>
      </left>
      <right style="medium">
        <color rgb="FF000000"/>
      </right>
      <top style="medium">
        <color rgb="FF000000"/>
      </top>
      <bottom style="thin">
        <color rgb="FF999999"/>
      </bottom>
      <diagonal/>
    </border>
    <border>
      <left style="medium">
        <color rgb="FF000000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medium">
        <color rgb="FF000000"/>
      </right>
      <top style="thin">
        <color rgb="FF999999"/>
      </top>
      <bottom style="thin">
        <color rgb="FF999999"/>
      </bottom>
      <diagonal/>
    </border>
    <border>
      <left style="medium">
        <color rgb="FF000000"/>
      </left>
      <right style="thin">
        <color rgb="FF999999"/>
      </right>
      <top style="thin">
        <color rgb="FF999999"/>
      </top>
      <bottom style="medium">
        <color rgb="FF000000"/>
      </bottom>
      <diagonal/>
    </border>
    <border>
      <left style="thin">
        <color rgb="FF999999"/>
      </left>
      <right style="medium">
        <color rgb="FF000000"/>
      </right>
      <top style="thin">
        <color rgb="FF999999"/>
      </top>
      <bottom style="medium">
        <color rgb="FF000000"/>
      </bottom>
      <diagonal/>
    </border>
    <border>
      <left style="thin">
        <color rgb="FF999999"/>
      </left>
      <right/>
      <top style="medium">
        <color rgb="FF000000"/>
      </top>
      <bottom style="thin">
        <color rgb="FF999999"/>
      </bottom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medium">
        <color indexed="64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medium">
        <color indexed="64"/>
      </right>
      <top style="thin">
        <color rgb="FF999999"/>
      </top>
      <bottom style="thin">
        <color rgb="FF999999"/>
      </bottom>
      <diagonal/>
    </border>
    <border>
      <left style="medium">
        <color indexed="64"/>
      </left>
      <right style="thin">
        <color rgb="FF999999"/>
      </right>
      <top style="thin">
        <color rgb="FF999999"/>
      </top>
      <bottom style="medium">
        <color indexed="64"/>
      </bottom>
      <diagonal/>
    </border>
    <border>
      <left style="thin">
        <color rgb="FF999999"/>
      </left>
      <right/>
      <top style="thin">
        <color rgb="FF999999"/>
      </top>
      <bottom style="medium">
        <color indexed="64"/>
      </bottom>
      <diagonal/>
    </border>
    <border>
      <left style="medium">
        <color rgb="FF000000"/>
      </left>
      <right style="thin">
        <color rgb="FF999999"/>
      </right>
      <top style="thin">
        <color rgb="FF999999"/>
      </top>
      <bottom style="medium">
        <color indexed="64"/>
      </bottom>
      <diagonal/>
    </border>
    <border>
      <left style="thin">
        <color rgb="FF999999"/>
      </left>
      <right style="medium">
        <color indexed="64"/>
      </right>
      <top style="thin">
        <color rgb="FF999999"/>
      </top>
      <bottom style="medium">
        <color indexed="64"/>
      </bottom>
      <diagonal/>
    </border>
    <border>
      <left/>
      <right/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51">
    <xf numFmtId="0" fontId="0" fillId="0" borderId="0" xfId="0" applyFont="1" applyAlignment="1"/>
    <xf numFmtId="0" fontId="0" fillId="0" borderId="0" xfId="0" applyFont="1"/>
    <xf numFmtId="0" fontId="1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4" fillId="0" borderId="15" xfId="0" applyFont="1" applyBorder="1" applyAlignment="1">
      <alignment horizontal="center"/>
    </xf>
    <xf numFmtId="0" fontId="4" fillId="0" borderId="19" xfId="0" applyFont="1" applyBorder="1" applyAlignment="1">
      <alignment horizontal="center"/>
    </xf>
    <xf numFmtId="0" fontId="0" fillId="0" borderId="20" xfId="0" applyFont="1" applyBorder="1" applyAlignment="1">
      <alignment horizontal="center"/>
    </xf>
    <xf numFmtId="0" fontId="4" fillId="0" borderId="23" xfId="0" applyFont="1" applyBorder="1" applyAlignment="1">
      <alignment horizontal="center" vertical="center"/>
    </xf>
    <xf numFmtId="0" fontId="0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0" fillId="0" borderId="26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8" fillId="0" borderId="27" xfId="0" applyFont="1" applyBorder="1" applyAlignment="1">
      <alignment horizontal="center"/>
    </xf>
    <xf numFmtId="0" fontId="9" fillId="0" borderId="28" xfId="0" applyFont="1" applyBorder="1" applyAlignment="1">
      <alignment horizontal="right"/>
    </xf>
    <xf numFmtId="0" fontId="8" fillId="0" borderId="29" xfId="0" applyFont="1" applyBorder="1" applyAlignment="1">
      <alignment horizontal="center"/>
    </xf>
    <xf numFmtId="0" fontId="9" fillId="0" borderId="30" xfId="0" applyFont="1" applyBorder="1" applyAlignment="1">
      <alignment horizontal="right"/>
    </xf>
    <xf numFmtId="0" fontId="3" fillId="0" borderId="27" xfId="0" applyFont="1" applyBorder="1" applyAlignment="1">
      <alignment horizontal="center"/>
    </xf>
    <xf numFmtId="0" fontId="5" fillId="0" borderId="28" xfId="0" applyFont="1" applyBorder="1" applyAlignment="1">
      <alignment horizontal="right"/>
    </xf>
    <xf numFmtId="0" fontId="3" fillId="0" borderId="29" xfId="0" applyFont="1" applyBorder="1" applyAlignment="1">
      <alignment horizontal="center"/>
    </xf>
    <xf numFmtId="0" fontId="8" fillId="0" borderId="15" xfId="0" applyFont="1" applyBorder="1" applyAlignment="1">
      <alignment horizontal="center"/>
    </xf>
    <xf numFmtId="0" fontId="5" fillId="0" borderId="30" xfId="0" applyFont="1" applyBorder="1" applyAlignment="1">
      <alignment horizontal="right"/>
    </xf>
    <xf numFmtId="0" fontId="9" fillId="0" borderId="31" xfId="0" applyFont="1" applyBorder="1" applyAlignment="1">
      <alignment horizontal="right"/>
    </xf>
    <xf numFmtId="0" fontId="9" fillId="0" borderId="0" xfId="0" applyFont="1" applyAlignment="1">
      <alignment horizontal="right"/>
    </xf>
    <xf numFmtId="0" fontId="3" fillId="0" borderId="7" xfId="0" applyFont="1" applyBorder="1" applyAlignment="1">
      <alignment horizontal="center"/>
    </xf>
    <xf numFmtId="0" fontId="5" fillId="0" borderId="8" xfId="0" applyFont="1" applyBorder="1" applyAlignment="1">
      <alignment horizontal="right"/>
    </xf>
    <xf numFmtId="0" fontId="11" fillId="0" borderId="29" xfId="0" applyFont="1" applyBorder="1" applyAlignment="1">
      <alignment horizontal="center"/>
    </xf>
    <xf numFmtId="0" fontId="12" fillId="0" borderId="30" xfId="0" applyFont="1" applyBorder="1"/>
    <xf numFmtId="0" fontId="10" fillId="0" borderId="29" xfId="0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9" fillId="0" borderId="8" xfId="0" applyFont="1" applyBorder="1" applyAlignment="1">
      <alignment horizontal="right"/>
    </xf>
    <xf numFmtId="0" fontId="9" fillId="0" borderId="16" xfId="0" applyFont="1" applyBorder="1" applyAlignment="1">
      <alignment horizontal="right"/>
    </xf>
    <xf numFmtId="0" fontId="3" fillId="0" borderId="15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right"/>
    </xf>
    <xf numFmtId="0" fontId="5" fillId="0" borderId="31" xfId="0" applyFont="1" applyBorder="1" applyAlignment="1">
      <alignment horizontal="right"/>
    </xf>
    <xf numFmtId="0" fontId="10" fillId="0" borderId="31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/>
    </xf>
    <xf numFmtId="0" fontId="12" fillId="0" borderId="31" xfId="0" applyFont="1" applyBorder="1"/>
    <xf numFmtId="0" fontId="3" fillId="0" borderId="32" xfId="0" applyFont="1" applyBorder="1" applyAlignment="1">
      <alignment horizontal="center"/>
    </xf>
    <xf numFmtId="0" fontId="9" fillId="0" borderId="15" xfId="0" applyFont="1" applyBorder="1" applyAlignment="1">
      <alignment horizontal="center"/>
    </xf>
    <xf numFmtId="0" fontId="5" fillId="0" borderId="33" xfId="0" applyFont="1" applyBorder="1" applyAlignment="1">
      <alignment horizontal="right"/>
    </xf>
    <xf numFmtId="0" fontId="9" fillId="0" borderId="32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9" fillId="0" borderId="33" xfId="0" applyFont="1" applyBorder="1" applyAlignment="1">
      <alignment horizontal="right"/>
    </xf>
    <xf numFmtId="0" fontId="13" fillId="0" borderId="0" xfId="0" applyFont="1"/>
    <xf numFmtId="0" fontId="5" fillId="0" borderId="32" xfId="0" applyFont="1" applyBorder="1" applyAlignment="1">
      <alignment horizontal="center"/>
    </xf>
    <xf numFmtId="0" fontId="14" fillId="0" borderId="0" xfId="0" applyFont="1"/>
    <xf numFmtId="0" fontId="0" fillId="0" borderId="34" xfId="0" applyFont="1" applyBorder="1"/>
    <xf numFmtId="0" fontId="0" fillId="0" borderId="30" xfId="0" applyFont="1" applyBorder="1"/>
    <xf numFmtId="0" fontId="8" fillId="0" borderId="34" xfId="0" applyFont="1" applyBorder="1" applyAlignment="1">
      <alignment horizontal="center"/>
    </xf>
    <xf numFmtId="0" fontId="0" fillId="0" borderId="10" xfId="0" applyFont="1" applyBorder="1"/>
    <xf numFmtId="0" fontId="4" fillId="0" borderId="34" xfId="0" applyFont="1" applyBorder="1" applyAlignment="1">
      <alignment horizontal="center"/>
    </xf>
    <xf numFmtId="0" fontId="0" fillId="0" borderId="31" xfId="0" applyFont="1" applyBorder="1"/>
    <xf numFmtId="0" fontId="8" fillId="0" borderId="10" xfId="0" applyFont="1" applyBorder="1" applyAlignment="1">
      <alignment horizontal="center"/>
    </xf>
    <xf numFmtId="0" fontId="11" fillId="0" borderId="10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12" fillId="0" borderId="10" xfId="0" applyFont="1" applyBorder="1"/>
    <xf numFmtId="0" fontId="8" fillId="0" borderId="31" xfId="0" applyFont="1" applyBorder="1" applyAlignment="1">
      <alignment horizontal="right"/>
    </xf>
    <xf numFmtId="0" fontId="9" fillId="2" borderId="35" xfId="0" applyFont="1" applyFill="1" applyBorder="1" applyAlignment="1">
      <alignment horizontal="center"/>
    </xf>
    <xf numFmtId="0" fontId="3" fillId="0" borderId="31" xfId="0" applyFont="1" applyBorder="1" applyAlignment="1">
      <alignment horizontal="right"/>
    </xf>
    <xf numFmtId="0" fontId="9" fillId="2" borderId="36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center"/>
    </xf>
    <xf numFmtId="0" fontId="5" fillId="2" borderId="36" xfId="0" applyFont="1" applyFill="1" applyBorder="1" applyAlignment="1">
      <alignment horizontal="right"/>
    </xf>
    <xf numFmtId="0" fontId="8" fillId="0" borderId="32" xfId="0" applyFont="1" applyBorder="1" applyAlignment="1">
      <alignment horizontal="center"/>
    </xf>
    <xf numFmtId="0" fontId="8" fillId="0" borderId="33" xfId="0" applyFont="1" applyBorder="1" applyAlignment="1">
      <alignment horizontal="righ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right"/>
    </xf>
    <xf numFmtId="0" fontId="3" fillId="0" borderId="0" xfId="0" applyFont="1"/>
    <xf numFmtId="0" fontId="8" fillId="0" borderId="37" xfId="0" applyFont="1" applyBorder="1" applyAlignment="1">
      <alignment horizontal="center"/>
    </xf>
    <xf numFmtId="0" fontId="8" fillId="3" borderId="15" xfId="0" applyFont="1" applyFill="1" applyBorder="1" applyAlignment="1">
      <alignment horizontal="center"/>
    </xf>
    <xf numFmtId="0" fontId="9" fillId="3" borderId="31" xfId="0" applyFont="1" applyFill="1" applyBorder="1" applyAlignment="1">
      <alignment horizontal="right"/>
    </xf>
    <xf numFmtId="0" fontId="3" fillId="3" borderId="15" xfId="0" applyFont="1" applyFill="1" applyBorder="1" applyAlignment="1">
      <alignment horizontal="center"/>
    </xf>
    <xf numFmtId="0" fontId="5" fillId="3" borderId="31" xfId="0" applyFont="1" applyFill="1" applyBorder="1" applyAlignment="1">
      <alignment horizontal="right"/>
    </xf>
    <xf numFmtId="0" fontId="3" fillId="3" borderId="31" xfId="0" applyFont="1" applyFill="1" applyBorder="1" applyAlignment="1">
      <alignment horizontal="right"/>
    </xf>
    <xf numFmtId="0" fontId="0" fillId="0" borderId="38" xfId="0" applyFont="1" applyBorder="1"/>
    <xf numFmtId="0" fontId="0" fillId="0" borderId="39" xfId="0" applyFont="1" applyBorder="1"/>
    <xf numFmtId="0" fontId="8" fillId="0" borderId="19" xfId="0" applyFont="1" applyBorder="1" applyAlignment="1">
      <alignment horizontal="center"/>
    </xf>
    <xf numFmtId="0" fontId="9" fillId="0" borderId="39" xfId="0" applyFont="1" applyBorder="1" applyAlignment="1">
      <alignment horizontal="right"/>
    </xf>
    <xf numFmtId="0" fontId="8" fillId="0" borderId="39" xfId="0" applyFont="1" applyBorder="1" applyAlignment="1">
      <alignment horizontal="right"/>
    </xf>
    <xf numFmtId="0" fontId="8" fillId="0" borderId="40" xfId="0" applyFont="1" applyBorder="1" applyAlignment="1">
      <alignment horizontal="center"/>
    </xf>
    <xf numFmtId="0" fontId="9" fillId="0" borderId="41" xfId="0" applyFont="1" applyBorder="1" applyAlignment="1">
      <alignment horizontal="right"/>
    </xf>
    <xf numFmtId="0" fontId="0" fillId="0" borderId="42" xfId="0" applyFont="1" applyBorder="1"/>
    <xf numFmtId="0" fontId="0" fillId="0" borderId="41" xfId="0" applyFont="1" applyBorder="1"/>
    <xf numFmtId="0" fontId="3" fillId="0" borderId="40" xfId="0" applyFont="1" applyBorder="1"/>
    <xf numFmtId="0" fontId="5" fillId="0" borderId="41" xfId="0" applyFont="1" applyBorder="1"/>
    <xf numFmtId="0" fontId="10" fillId="0" borderId="40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right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right"/>
    </xf>
    <xf numFmtId="0" fontId="3" fillId="0" borderId="19" xfId="0" applyFont="1" applyBorder="1" applyAlignment="1">
      <alignment horizontal="center"/>
    </xf>
    <xf numFmtId="0" fontId="5" fillId="0" borderId="39" xfId="0" applyFont="1" applyBorder="1" applyAlignment="1">
      <alignment horizontal="right"/>
    </xf>
    <xf numFmtId="0" fontId="5" fillId="0" borderId="19" xfId="0" applyFont="1" applyBorder="1" applyAlignment="1">
      <alignment horizontal="center"/>
    </xf>
    <xf numFmtId="0" fontId="3" fillId="0" borderId="39" xfId="0" applyFont="1" applyBorder="1" applyAlignment="1">
      <alignment horizontal="right"/>
    </xf>
    <xf numFmtId="3" fontId="7" fillId="0" borderId="0" xfId="0" applyNumberFormat="1" applyFont="1" applyAlignment="1">
      <alignment horizontal="center"/>
    </xf>
    <xf numFmtId="0" fontId="5" fillId="0" borderId="40" xfId="0" applyFont="1" applyBorder="1" applyAlignment="1">
      <alignment horizontal="center"/>
    </xf>
    <xf numFmtId="0" fontId="5" fillId="0" borderId="41" xfId="0" applyFont="1" applyBorder="1" applyAlignment="1">
      <alignment horizontal="right"/>
    </xf>
    <xf numFmtId="0" fontId="3" fillId="0" borderId="40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right"/>
    </xf>
    <xf numFmtId="0" fontId="4" fillId="0" borderId="29" xfId="0" applyFont="1" applyBorder="1" applyAlignment="1">
      <alignment horizontal="center"/>
    </xf>
    <xf numFmtId="0" fontId="0" fillId="0" borderId="21" xfId="0" applyFont="1" applyBorder="1" applyAlignment="1">
      <alignment horizontal="center"/>
    </xf>
    <xf numFmtId="0" fontId="0" fillId="0" borderId="22" xfId="0" applyFont="1" applyBorder="1" applyAlignment="1">
      <alignment horizontal="center"/>
    </xf>
    <xf numFmtId="0" fontId="4" fillId="0" borderId="44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4" fillId="0" borderId="46" xfId="0" applyFont="1" applyBorder="1" applyAlignment="1">
      <alignment horizontal="center"/>
    </xf>
    <xf numFmtId="0" fontId="5" fillId="0" borderId="47" xfId="0" applyFont="1" applyBorder="1" applyAlignment="1">
      <alignment horizontal="right"/>
    </xf>
    <xf numFmtId="0" fontId="3" fillId="0" borderId="0" xfId="0" applyFont="1" applyAlignment="1">
      <alignment horizontal="center" vertical="center" wrapText="1"/>
    </xf>
    <xf numFmtId="0" fontId="5" fillId="0" borderId="12" xfId="0" applyFont="1" applyBorder="1" applyAlignment="1">
      <alignment horizontal="right"/>
    </xf>
    <xf numFmtId="0" fontId="3" fillId="0" borderId="34" xfId="0" applyFont="1" applyBorder="1" applyAlignment="1">
      <alignment horizontal="center"/>
    </xf>
    <xf numFmtId="0" fontId="5" fillId="4" borderId="48" xfId="0" applyFont="1" applyFill="1" applyBorder="1" applyAlignment="1">
      <alignment horizontal="right"/>
    </xf>
    <xf numFmtId="0" fontId="0" fillId="4" borderId="48" xfId="0" applyFont="1" applyFill="1" applyBorder="1" applyAlignment="1">
      <alignment horizontal="right"/>
    </xf>
    <xf numFmtId="0" fontId="4" fillId="0" borderId="10" xfId="0" applyFont="1" applyBorder="1"/>
    <xf numFmtId="0" fontId="5" fillId="0" borderId="12" xfId="0" applyFont="1" applyBorder="1"/>
    <xf numFmtId="0" fontId="3" fillId="0" borderId="10" xfId="0" applyFont="1" applyBorder="1" applyAlignment="1">
      <alignment horizontal="center"/>
    </xf>
    <xf numFmtId="0" fontId="3" fillId="0" borderId="12" xfId="0" applyFont="1" applyBorder="1" applyAlignment="1">
      <alignment horizontal="right"/>
    </xf>
    <xf numFmtId="0" fontId="4" fillId="0" borderId="38" xfId="0" applyFont="1" applyBorder="1" applyAlignment="1">
      <alignment horizontal="center"/>
    </xf>
    <xf numFmtId="0" fontId="4" fillId="0" borderId="38" xfId="0" applyFont="1" applyBorder="1"/>
    <xf numFmtId="0" fontId="5" fillId="0" borderId="34" xfId="0" applyFont="1" applyBorder="1"/>
    <xf numFmtId="0" fontId="5" fillId="0" borderId="29" xfId="0" applyFont="1" applyBorder="1"/>
    <xf numFmtId="0" fontId="4" fillId="0" borderId="42" xfId="0" applyFont="1" applyBorder="1" applyAlignment="1">
      <alignment horizontal="center"/>
    </xf>
    <xf numFmtId="0" fontId="4" fillId="0" borderId="42" xfId="0" applyFont="1" applyBorder="1"/>
    <xf numFmtId="0" fontId="5" fillId="0" borderId="44" xfId="0" applyFont="1" applyBorder="1"/>
    <xf numFmtId="0" fontId="5" fillId="0" borderId="14" xfId="0" applyFont="1" applyBorder="1"/>
    <xf numFmtId="0" fontId="5" fillId="0" borderId="46" xfId="0" applyFont="1" applyBorder="1"/>
    <xf numFmtId="0" fontId="9" fillId="0" borderId="49" xfId="0" applyFont="1" applyBorder="1" applyAlignment="1">
      <alignment horizontal="right"/>
    </xf>
    <xf numFmtId="0" fontId="9" fillId="0" borderId="19" xfId="0" applyFont="1" applyBorder="1" applyAlignment="1">
      <alignment horizontal="center"/>
    </xf>
    <xf numFmtId="0" fontId="9" fillId="0" borderId="40" xfId="0" applyFont="1" applyBorder="1" applyAlignment="1">
      <alignment horizontal="center"/>
    </xf>
    <xf numFmtId="0" fontId="5" fillId="0" borderId="51" xfId="0" applyFont="1" applyBorder="1" applyAlignment="1">
      <alignment horizontal="center"/>
    </xf>
    <xf numFmtId="0" fontId="3" fillId="0" borderId="7" xfId="0" applyFont="1" applyBorder="1" applyAlignment="1">
      <alignment horizontal="right"/>
    </xf>
    <xf numFmtId="0" fontId="5" fillId="0" borderId="8" xfId="0" applyFont="1" applyBorder="1" applyAlignment="1">
      <alignment horizontal="center"/>
    </xf>
    <xf numFmtId="0" fontId="5" fillId="0" borderId="53" xfId="0" applyFont="1" applyBorder="1" applyAlignment="1">
      <alignment horizontal="center"/>
    </xf>
    <xf numFmtId="0" fontId="3" fillId="0" borderId="32" xfId="0" applyFont="1" applyBorder="1" applyAlignment="1">
      <alignment horizontal="right"/>
    </xf>
    <xf numFmtId="0" fontId="5" fillId="0" borderId="33" xfId="0" applyFont="1" applyBorder="1" applyAlignment="1">
      <alignment horizontal="center"/>
    </xf>
    <xf numFmtId="0" fontId="3" fillId="0" borderId="52" xfId="0" applyFont="1" applyBorder="1" applyAlignment="1">
      <alignment horizontal="right"/>
    </xf>
    <xf numFmtId="0" fontId="3" fillId="2" borderId="35" xfId="0" applyFont="1" applyFill="1" applyBorder="1" applyAlignment="1">
      <alignment horizontal="right"/>
    </xf>
    <xf numFmtId="0" fontId="5" fillId="2" borderId="36" xfId="0" applyFont="1" applyFill="1" applyBorder="1" applyAlignment="1">
      <alignment horizontal="center"/>
    </xf>
    <xf numFmtId="0" fontId="5" fillId="0" borderId="18" xfId="0" applyFont="1" applyBorder="1" applyAlignment="1">
      <alignment horizontal="right"/>
    </xf>
    <xf numFmtId="0" fontId="3" fillId="0" borderId="54" xfId="0" applyFont="1" applyBorder="1" applyAlignment="1">
      <alignment horizontal="right"/>
    </xf>
    <xf numFmtId="0" fontId="5" fillId="0" borderId="55" xfId="0" applyFont="1" applyBorder="1" applyAlignment="1">
      <alignment horizontal="center"/>
    </xf>
    <xf numFmtId="0" fontId="3" fillId="0" borderId="13" xfId="0" applyFont="1" applyBorder="1" applyAlignment="1">
      <alignment horizontal="right"/>
    </xf>
    <xf numFmtId="0" fontId="5" fillId="0" borderId="14" xfId="0" applyFont="1" applyBorder="1" applyAlignment="1">
      <alignment horizontal="center"/>
    </xf>
    <xf numFmtId="0" fontId="18" fillId="0" borderId="0" xfId="0" applyFont="1"/>
    <xf numFmtId="0" fontId="5" fillId="0" borderId="56" xfId="0" applyFont="1" applyBorder="1" applyAlignment="1">
      <alignment horizontal="center"/>
    </xf>
    <xf numFmtId="0" fontId="3" fillId="0" borderId="50" xfId="0" applyFont="1" applyBorder="1" applyAlignment="1">
      <alignment horizontal="right"/>
    </xf>
    <xf numFmtId="0" fontId="5" fillId="0" borderId="57" xfId="0" applyFont="1" applyBorder="1" applyAlignment="1">
      <alignment horizontal="center"/>
    </xf>
    <xf numFmtId="0" fontId="3" fillId="0" borderId="52" xfId="0" applyFont="1" applyBorder="1" applyAlignment="1">
      <alignment horizontal="right"/>
    </xf>
    <xf numFmtId="0" fontId="17" fillId="0" borderId="32" xfId="0" applyFont="1" applyBorder="1" applyAlignment="1">
      <alignment horizontal="right"/>
    </xf>
    <xf numFmtId="0" fontId="19" fillId="0" borderId="33" xfId="0" applyFont="1" applyBorder="1" applyAlignment="1">
      <alignment horizontal="center"/>
    </xf>
    <xf numFmtId="0" fontId="17" fillId="2" borderId="35" xfId="0" applyFont="1" applyFill="1" applyBorder="1" applyAlignment="1">
      <alignment horizontal="right"/>
    </xf>
    <xf numFmtId="0" fontId="19" fillId="2" borderId="36" xfId="0" applyFont="1" applyFill="1" applyBorder="1" applyAlignment="1">
      <alignment horizontal="center"/>
    </xf>
    <xf numFmtId="0" fontId="17" fillId="0" borderId="13" xfId="0" applyFont="1" applyBorder="1" applyAlignment="1">
      <alignment horizontal="right"/>
    </xf>
    <xf numFmtId="0" fontId="19" fillId="0" borderId="14" xfId="0" applyFont="1" applyBorder="1" applyAlignment="1">
      <alignment horizontal="center"/>
    </xf>
    <xf numFmtId="0" fontId="0" fillId="0" borderId="0" xfId="0" applyFont="1" applyAlignment="1"/>
    <xf numFmtId="0" fontId="2" fillId="0" borderId="0" xfId="0" applyFont="1" applyBorder="1"/>
    <xf numFmtId="0" fontId="18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0" fontId="3" fillId="0" borderId="52" xfId="0" applyFont="1" applyFill="1" applyBorder="1" applyAlignment="1">
      <alignment horizontal="right"/>
    </xf>
    <xf numFmtId="0" fontId="20" fillId="0" borderId="52" xfId="0" applyFont="1" applyBorder="1" applyAlignment="1">
      <alignment horizontal="right"/>
    </xf>
    <xf numFmtId="0" fontId="3" fillId="0" borderId="58" xfId="0" applyFont="1" applyBorder="1" applyAlignment="1">
      <alignment horizontal="right"/>
    </xf>
    <xf numFmtId="0" fontId="5" fillId="0" borderId="59" xfId="0" applyFont="1" applyBorder="1" applyAlignment="1">
      <alignment horizontal="center"/>
    </xf>
    <xf numFmtId="0" fontId="3" fillId="0" borderId="60" xfId="0" applyFont="1" applyBorder="1" applyAlignment="1">
      <alignment horizontal="right"/>
    </xf>
    <xf numFmtId="0" fontId="5" fillId="0" borderId="61" xfId="0" applyFont="1" applyBorder="1" applyAlignment="1">
      <alignment horizontal="center"/>
    </xf>
    <xf numFmtId="0" fontId="3" fillId="0" borderId="62" xfId="0" applyFont="1" applyBorder="1" applyAlignment="1">
      <alignment horizontal="right"/>
    </xf>
    <xf numFmtId="0" fontId="5" fillId="0" borderId="63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Alignment="1">
      <alignment horizontal="center"/>
    </xf>
    <xf numFmtId="0" fontId="0" fillId="0" borderId="0" xfId="0" applyFont="1" applyAlignment="1"/>
    <xf numFmtId="0" fontId="7" fillId="0" borderId="11" xfId="0" applyFont="1" applyBorder="1" applyAlignment="1">
      <alignment horizontal="center"/>
    </xf>
    <xf numFmtId="0" fontId="2" fillId="0" borderId="12" xfId="0" applyFont="1" applyBorder="1"/>
    <xf numFmtId="0" fontId="0" fillId="0" borderId="16" xfId="0" applyFont="1" applyBorder="1" applyAlignment="1">
      <alignment horizontal="center"/>
    </xf>
    <xf numFmtId="0" fontId="2" fillId="0" borderId="17" xfId="0" applyFont="1" applyBorder="1"/>
    <xf numFmtId="0" fontId="2" fillId="0" borderId="18" xfId="0" applyFont="1" applyBorder="1"/>
    <xf numFmtId="0" fontId="4" fillId="0" borderId="1" xfId="0" applyFont="1" applyBorder="1" applyAlignment="1">
      <alignment horizontal="center"/>
    </xf>
    <xf numFmtId="0" fontId="2" fillId="0" borderId="2" xfId="0" applyFont="1" applyBorder="1"/>
    <xf numFmtId="0" fontId="2" fillId="0" borderId="3" xfId="0" applyFont="1" applyBorder="1"/>
    <xf numFmtId="0" fontId="5" fillId="0" borderId="7" xfId="0" applyFont="1" applyBorder="1" applyAlignment="1">
      <alignment horizontal="center" vertical="center" wrapText="1"/>
    </xf>
    <xf numFmtId="0" fontId="2" fillId="0" borderId="8" xfId="0" applyFont="1" applyBorder="1"/>
    <xf numFmtId="0" fontId="2" fillId="0" borderId="13" xfId="0" applyFont="1" applyBorder="1"/>
    <xf numFmtId="0" fontId="2" fillId="0" borderId="14" xfId="0" applyFont="1" applyBorder="1"/>
    <xf numFmtId="0" fontId="4" fillId="0" borderId="9" xfId="0" applyFont="1" applyBorder="1" applyAlignment="1">
      <alignment horizontal="center"/>
    </xf>
    <xf numFmtId="0" fontId="2" fillId="0" borderId="10" xfId="0" applyFont="1" applyBorder="1"/>
    <xf numFmtId="0" fontId="0" fillId="0" borderId="20" xfId="0" applyFont="1" applyBorder="1" applyAlignment="1">
      <alignment horizontal="center"/>
    </xf>
    <xf numFmtId="0" fontId="2" fillId="0" borderId="21" xfId="0" applyFont="1" applyBorder="1"/>
    <xf numFmtId="0" fontId="2" fillId="0" borderId="22" xfId="0" applyFont="1" applyBorder="1"/>
    <xf numFmtId="0" fontId="1" fillId="0" borderId="1" xfId="0" applyFont="1" applyBorder="1" applyAlignment="1">
      <alignment horizontal="center"/>
    </xf>
    <xf numFmtId="0" fontId="0" fillId="0" borderId="0" xfId="0" applyFont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4" fillId="0" borderId="4" xfId="0" applyFont="1" applyBorder="1" applyAlignment="1">
      <alignment horizontal="center" vertical="center"/>
    </xf>
    <xf numFmtId="0" fontId="2" fillId="0" borderId="5" xfId="0" applyFont="1" applyBorder="1"/>
    <xf numFmtId="0" fontId="2" fillId="0" borderId="6" xfId="0" applyFont="1" applyBorder="1"/>
    <xf numFmtId="0" fontId="3" fillId="2" borderId="7" xfId="0" applyFont="1" applyFill="1" applyBorder="1" applyAlignment="1">
      <alignment horizontal="center" vertical="center" wrapText="1"/>
    </xf>
    <xf numFmtId="3" fontId="7" fillId="0" borderId="11" xfId="0" applyNumberFormat="1" applyFont="1" applyBorder="1" applyAlignment="1">
      <alignment horizontal="center"/>
    </xf>
    <xf numFmtId="0" fontId="3" fillId="0" borderId="32" xfId="0" applyFont="1" applyBorder="1" applyAlignment="1">
      <alignment horizontal="center" vertical="top" wrapText="1"/>
    </xf>
    <xf numFmtId="0" fontId="2" fillId="0" borderId="33" xfId="0" applyFont="1" applyBorder="1"/>
    <xf numFmtId="0" fontId="2" fillId="0" borderId="32" xfId="0" applyFont="1" applyBorder="1"/>
    <xf numFmtId="0" fontId="6" fillId="0" borderId="11" xfId="0" applyFont="1" applyBorder="1" applyAlignment="1">
      <alignment horizontal="center"/>
    </xf>
    <xf numFmtId="3" fontId="6" fillId="0" borderId="11" xfId="0" applyNumberFormat="1" applyFont="1" applyBorder="1" applyAlignment="1">
      <alignment horizontal="center"/>
    </xf>
    <xf numFmtId="0" fontId="10" fillId="0" borderId="32" xfId="0" applyFont="1" applyBorder="1" applyAlignment="1">
      <alignment horizontal="center" vertical="top" wrapText="1"/>
    </xf>
    <xf numFmtId="0" fontId="7" fillId="0" borderId="0" xfId="0" applyFont="1" applyAlignment="1">
      <alignment horizontal="center"/>
    </xf>
    <xf numFmtId="0" fontId="0" fillId="0" borderId="11" xfId="0" applyFont="1" applyBorder="1" applyAlignment="1">
      <alignment horizontal="center"/>
    </xf>
    <xf numFmtId="0" fontId="2" fillId="0" borderId="11" xfId="0" applyFont="1" applyBorder="1"/>
    <xf numFmtId="0" fontId="0" fillId="0" borderId="45" xfId="0" applyFont="1" applyBorder="1" applyAlignment="1">
      <alignment horizontal="center"/>
    </xf>
    <xf numFmtId="0" fontId="2" fillId="0" borderId="45" xfId="0" applyFont="1" applyBorder="1"/>
    <xf numFmtId="0" fontId="4" fillId="0" borderId="13" xfId="0" applyFont="1" applyBorder="1" applyAlignment="1">
      <alignment horizontal="center"/>
    </xf>
    <xf numFmtId="0" fontId="4" fillId="0" borderId="4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16" fillId="4" borderId="1" xfId="0" applyFont="1" applyFill="1" applyBorder="1" applyAlignment="1">
      <alignment horizontal="center"/>
    </xf>
    <xf numFmtId="0" fontId="21" fillId="0" borderId="4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22" fillId="0" borderId="11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0" fontId="23" fillId="0" borderId="0" xfId="0" applyFont="1" applyAlignment="1"/>
    <xf numFmtId="0" fontId="20" fillId="0" borderId="50" xfId="0" applyFont="1" applyBorder="1" applyAlignment="1">
      <alignment horizontal="right"/>
    </xf>
    <xf numFmtId="0" fontId="24" fillId="0" borderId="0" xfId="0" applyFont="1" applyAlignment="1">
      <alignment wrapText="1"/>
    </xf>
    <xf numFmtId="0" fontId="3" fillId="5" borderId="52" xfId="0" applyFont="1" applyFill="1" applyBorder="1" applyAlignment="1">
      <alignment horizontal="right"/>
    </xf>
    <xf numFmtId="0" fontId="23" fillId="0" borderId="16" xfId="0" applyFont="1" applyBorder="1" applyAlignment="1">
      <alignment horizontal="center"/>
    </xf>
    <xf numFmtId="0" fontId="3" fillId="5" borderId="50" xfId="0" applyFont="1" applyFill="1" applyBorder="1" applyAlignment="1">
      <alignment horizontal="right"/>
    </xf>
    <xf numFmtId="0" fontId="22" fillId="0" borderId="53" xfId="0" applyFont="1" applyBorder="1" applyAlignment="1">
      <alignment horizontal="center"/>
    </xf>
    <xf numFmtId="0" fontId="20" fillId="0" borderId="50" xfId="0" applyFont="1" applyBorder="1" applyAlignment="1">
      <alignment horizontal="center"/>
    </xf>
    <xf numFmtId="0" fontId="20" fillId="0" borderId="52" xfId="0" applyFont="1" applyFill="1" applyBorder="1" applyAlignment="1">
      <alignment horizontal="center"/>
    </xf>
    <xf numFmtId="0" fontId="20" fillId="0" borderId="5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2" borderId="8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16" fillId="4" borderId="3" xfId="0" applyFont="1" applyFill="1" applyBorder="1" applyAlignment="1">
      <alignment horizontal="center"/>
    </xf>
    <xf numFmtId="0" fontId="0" fillId="0" borderId="36" xfId="0" applyFont="1" applyBorder="1" applyAlignment="1">
      <alignment horizontal="center" vertical="center"/>
    </xf>
    <xf numFmtId="0" fontId="23" fillId="0" borderId="36" xfId="0" applyFont="1" applyBorder="1" applyAlignment="1">
      <alignment horizontal="center" vertical="center"/>
    </xf>
    <xf numFmtId="0" fontId="20" fillId="0" borderId="50" xfId="0" applyFont="1" applyFill="1" applyBorder="1" applyAlignment="1">
      <alignment horizontal="right"/>
    </xf>
    <xf numFmtId="0" fontId="25" fillId="0" borderId="1" xfId="0" applyFont="1" applyBorder="1" applyAlignment="1">
      <alignment horizontal="center"/>
    </xf>
    <xf numFmtId="0" fontId="5" fillId="0" borderId="64" xfId="0" applyFont="1" applyBorder="1" applyAlignment="1">
      <alignment vertical="center" wrapText="1"/>
    </xf>
    <xf numFmtId="0" fontId="17" fillId="0" borderId="35" xfId="0" applyFont="1" applyBorder="1" applyAlignment="1">
      <alignment horizontal="right"/>
    </xf>
    <xf numFmtId="0" fontId="19" fillId="0" borderId="36" xfId="0" applyFont="1" applyBorder="1" applyAlignment="1">
      <alignment horizontal="center"/>
    </xf>
    <xf numFmtId="0" fontId="5" fillId="0" borderId="65" xfId="0" applyFont="1" applyBorder="1" applyAlignment="1">
      <alignment horizontal="center" vertical="center" wrapText="1"/>
    </xf>
    <xf numFmtId="0" fontId="5" fillId="0" borderId="66" xfId="0" applyFont="1" applyBorder="1" applyAlignment="1">
      <alignment horizontal="center" vertical="center" wrapText="1"/>
    </xf>
    <xf numFmtId="0" fontId="5" fillId="0" borderId="67" xfId="0" applyFont="1" applyBorder="1" applyAlignment="1">
      <alignment horizontal="center" vertical="center" wrapText="1"/>
    </xf>
    <xf numFmtId="0" fontId="5" fillId="0" borderId="68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C1056"/>
  <sheetViews>
    <sheetView workbookViewId="0"/>
  </sheetViews>
  <sheetFormatPr defaultColWidth="14.42578125" defaultRowHeight="15" customHeight="1"/>
  <cols>
    <col min="1" max="2" width="8.7109375" customWidth="1"/>
    <col min="3" max="3" width="2.28515625" customWidth="1"/>
    <col min="4" max="7" width="10.85546875" customWidth="1"/>
    <col min="8" max="8" width="4.85546875" customWidth="1"/>
    <col min="9" max="12" width="8.7109375" hidden="1" customWidth="1"/>
    <col min="13" max="13" width="4.7109375" hidden="1" customWidth="1"/>
    <col min="14" max="17" width="8.7109375" hidden="1" customWidth="1"/>
    <col min="18" max="18" width="4.5703125" hidden="1" customWidth="1"/>
    <col min="19" max="22" width="8.7109375" customWidth="1"/>
    <col min="23" max="23" width="4.7109375" customWidth="1"/>
    <col min="24" max="28" width="8.7109375" hidden="1" customWidth="1"/>
    <col min="29" max="55" width="8.7109375" customWidth="1"/>
  </cols>
  <sheetData>
    <row r="1" spans="1:55">
      <c r="A1" s="1"/>
      <c r="B1" s="1"/>
      <c r="C1" s="1"/>
      <c r="D1" s="196" t="s">
        <v>1</v>
      </c>
      <c r="E1" s="185"/>
      <c r="F1" s="185"/>
      <c r="G1" s="186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</row>
    <row r="2" spans="1:55">
      <c r="A2" s="197" t="s">
        <v>3</v>
      </c>
      <c r="B2" s="178"/>
      <c r="C2" s="1"/>
      <c r="D2" s="2"/>
      <c r="E2" s="2"/>
      <c r="F2" s="2"/>
      <c r="G2" s="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98" t="s">
        <v>4</v>
      </c>
      <c r="AN2" s="186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</row>
    <row r="3" spans="1:55">
      <c r="A3" s="177">
        <v>1</v>
      </c>
      <c r="B3" s="178"/>
      <c r="C3" s="1"/>
      <c r="D3" s="199" t="s">
        <v>5</v>
      </c>
      <c r="E3" s="200"/>
      <c r="F3" s="200"/>
      <c r="G3" s="201"/>
      <c r="H3" s="4"/>
      <c r="I3" s="199" t="s">
        <v>6</v>
      </c>
      <c r="J3" s="200"/>
      <c r="K3" s="200"/>
      <c r="L3" s="201"/>
      <c r="M3" s="5"/>
      <c r="N3" s="199" t="s">
        <v>7</v>
      </c>
      <c r="O3" s="200"/>
      <c r="P3" s="200"/>
      <c r="Q3" s="201"/>
      <c r="R3" s="1"/>
      <c r="S3" s="199" t="s">
        <v>8</v>
      </c>
      <c r="T3" s="200"/>
      <c r="U3" s="200"/>
      <c r="V3" s="201"/>
      <c r="W3" s="1"/>
      <c r="X3" s="199" t="s">
        <v>9</v>
      </c>
      <c r="Y3" s="200"/>
      <c r="Z3" s="200"/>
      <c r="AA3" s="201"/>
      <c r="AB3" s="1"/>
      <c r="AC3" s="199" t="s">
        <v>10</v>
      </c>
      <c r="AD3" s="200"/>
      <c r="AE3" s="200"/>
      <c r="AF3" s="201"/>
      <c r="AG3" s="1"/>
      <c r="AH3" s="199" t="s">
        <v>11</v>
      </c>
      <c r="AI3" s="200"/>
      <c r="AJ3" s="200"/>
      <c r="AK3" s="201"/>
      <c r="AL3" s="1"/>
      <c r="AM3" s="202" t="s">
        <v>12</v>
      </c>
      <c r="AN3" s="188"/>
      <c r="AO3" s="1"/>
      <c r="AP3" s="6"/>
      <c r="AQ3" s="7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</row>
    <row r="4" spans="1:55">
      <c r="A4" s="177">
        <v>0.9</v>
      </c>
      <c r="B4" s="178"/>
      <c r="C4" s="1"/>
      <c r="D4" s="191" t="s">
        <v>13</v>
      </c>
      <c r="E4" s="192"/>
      <c r="F4" s="179" t="s">
        <v>20</v>
      </c>
      <c r="G4" s="180"/>
      <c r="H4" s="1"/>
      <c r="I4" s="191" t="s">
        <v>13</v>
      </c>
      <c r="J4" s="192"/>
      <c r="K4" s="179" t="s">
        <v>24</v>
      </c>
      <c r="L4" s="180"/>
      <c r="M4" s="9"/>
      <c r="N4" s="191" t="s">
        <v>13</v>
      </c>
      <c r="O4" s="192"/>
      <c r="P4" s="179" t="s">
        <v>27</v>
      </c>
      <c r="Q4" s="180"/>
      <c r="R4" s="1"/>
      <c r="S4" s="191" t="s">
        <v>13</v>
      </c>
      <c r="T4" s="192"/>
      <c r="U4" s="179" t="s">
        <v>31</v>
      </c>
      <c r="V4" s="180"/>
      <c r="W4" s="1"/>
      <c r="X4" s="191" t="s">
        <v>13</v>
      </c>
      <c r="Y4" s="192"/>
      <c r="Z4" s="203">
        <v>12977833</v>
      </c>
      <c r="AA4" s="180"/>
      <c r="AB4" s="1"/>
      <c r="AC4" s="191" t="s">
        <v>13</v>
      </c>
      <c r="AD4" s="192"/>
      <c r="AE4" s="203" t="s">
        <v>32</v>
      </c>
      <c r="AF4" s="180"/>
      <c r="AG4" s="1"/>
      <c r="AH4" s="191" t="s">
        <v>13</v>
      </c>
      <c r="AI4" s="192"/>
      <c r="AJ4" s="203" t="s">
        <v>34</v>
      </c>
      <c r="AK4" s="180"/>
      <c r="AL4" s="1"/>
      <c r="AM4" s="189"/>
      <c r="AN4" s="190"/>
      <c r="AO4" s="1"/>
      <c r="AP4" s="6"/>
      <c r="AQ4" s="7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</row>
    <row r="5" spans="1:55">
      <c r="A5" s="177">
        <v>0.8</v>
      </c>
      <c r="B5" s="178"/>
      <c r="C5" s="1"/>
      <c r="D5" s="10" t="s">
        <v>36</v>
      </c>
      <c r="E5" s="181" t="s">
        <v>37</v>
      </c>
      <c r="F5" s="182"/>
      <c r="G5" s="183"/>
      <c r="H5" s="1"/>
      <c r="I5" s="10" t="s">
        <v>36</v>
      </c>
      <c r="J5" s="181" t="s">
        <v>37</v>
      </c>
      <c r="K5" s="182"/>
      <c r="L5" s="183"/>
      <c r="M5" s="3"/>
      <c r="N5" s="10" t="s">
        <v>36</v>
      </c>
      <c r="O5" s="181" t="s">
        <v>42</v>
      </c>
      <c r="P5" s="182"/>
      <c r="Q5" s="183"/>
      <c r="R5" s="1"/>
      <c r="S5" s="10" t="s">
        <v>36</v>
      </c>
      <c r="T5" s="181" t="s">
        <v>37</v>
      </c>
      <c r="U5" s="182"/>
      <c r="V5" s="183"/>
      <c r="W5" s="1"/>
      <c r="X5" s="10" t="s">
        <v>36</v>
      </c>
      <c r="Y5" s="181" t="s">
        <v>49</v>
      </c>
      <c r="Z5" s="182"/>
      <c r="AA5" s="183"/>
      <c r="AB5" s="1"/>
      <c r="AC5" s="10" t="s">
        <v>36</v>
      </c>
      <c r="AD5" s="181" t="s">
        <v>50</v>
      </c>
      <c r="AE5" s="182"/>
      <c r="AF5" s="183"/>
      <c r="AG5" s="1"/>
      <c r="AH5" s="10" t="s">
        <v>36</v>
      </c>
      <c r="AI5" s="181" t="s">
        <v>50</v>
      </c>
      <c r="AJ5" s="182"/>
      <c r="AK5" s="183"/>
      <c r="AL5" s="1"/>
      <c r="AM5" s="1"/>
      <c r="AN5" s="1"/>
      <c r="AO5" s="1"/>
      <c r="AP5" s="6"/>
      <c r="AQ5" s="7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</row>
    <row r="6" spans="1:55">
      <c r="A6" s="177">
        <v>0.7</v>
      </c>
      <c r="B6" s="178"/>
      <c r="C6" s="1"/>
      <c r="D6" s="11" t="s">
        <v>51</v>
      </c>
      <c r="E6" s="193" t="s">
        <v>54</v>
      </c>
      <c r="F6" s="194"/>
      <c r="G6" s="195"/>
      <c r="H6" s="1"/>
      <c r="I6" s="11" t="s">
        <v>51</v>
      </c>
      <c r="J6" s="193" t="s">
        <v>55</v>
      </c>
      <c r="K6" s="194"/>
      <c r="L6" s="195"/>
      <c r="M6" s="3"/>
      <c r="N6" s="11" t="s">
        <v>51</v>
      </c>
      <c r="O6" s="193" t="s">
        <v>57</v>
      </c>
      <c r="P6" s="194"/>
      <c r="Q6" s="195"/>
      <c r="R6" s="1"/>
      <c r="S6" s="11" t="s">
        <v>51</v>
      </c>
      <c r="T6" s="193" t="s">
        <v>59</v>
      </c>
      <c r="U6" s="194"/>
      <c r="V6" s="195"/>
      <c r="W6" s="1"/>
      <c r="X6" s="11" t="s">
        <v>51</v>
      </c>
      <c r="Y6" s="193" t="s">
        <v>61</v>
      </c>
      <c r="Z6" s="194"/>
      <c r="AA6" s="195"/>
      <c r="AB6" s="1"/>
      <c r="AC6" s="11" t="s">
        <v>51</v>
      </c>
      <c r="AD6" s="193" t="s">
        <v>62</v>
      </c>
      <c r="AE6" s="194"/>
      <c r="AF6" s="195"/>
      <c r="AG6" s="1"/>
      <c r="AH6" s="11" t="s">
        <v>51</v>
      </c>
      <c r="AI6" s="193" t="s">
        <v>63</v>
      </c>
      <c r="AJ6" s="194"/>
      <c r="AK6" s="195"/>
      <c r="AL6" s="1"/>
      <c r="AM6" s="1"/>
      <c r="AN6" s="1"/>
      <c r="AO6" s="1"/>
      <c r="AP6" s="6"/>
      <c r="AQ6" s="7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</row>
    <row r="7" spans="1:55">
      <c r="A7" s="177">
        <v>0.6</v>
      </c>
      <c r="B7" s="178"/>
      <c r="C7" s="1"/>
      <c r="D7" s="184" t="s">
        <v>64</v>
      </c>
      <c r="E7" s="185"/>
      <c r="F7" s="185"/>
      <c r="G7" s="186"/>
      <c r="H7" s="1"/>
      <c r="I7" s="184" t="s">
        <v>64</v>
      </c>
      <c r="J7" s="185"/>
      <c r="K7" s="185"/>
      <c r="L7" s="186"/>
      <c r="M7" s="3"/>
      <c r="N7" s="184" t="s">
        <v>64</v>
      </c>
      <c r="O7" s="185"/>
      <c r="P7" s="185"/>
      <c r="Q7" s="186"/>
      <c r="R7" s="1"/>
      <c r="S7" s="184" t="s">
        <v>64</v>
      </c>
      <c r="T7" s="185"/>
      <c r="U7" s="185"/>
      <c r="V7" s="186"/>
      <c r="W7" s="1"/>
      <c r="X7" s="184" t="s">
        <v>64</v>
      </c>
      <c r="Y7" s="185"/>
      <c r="Z7" s="185"/>
      <c r="AA7" s="186"/>
      <c r="AB7" s="1"/>
      <c r="AC7" s="184" t="s">
        <v>64</v>
      </c>
      <c r="AD7" s="185"/>
      <c r="AE7" s="185"/>
      <c r="AF7" s="186"/>
      <c r="AG7" s="1"/>
      <c r="AH7" s="184" t="s">
        <v>64</v>
      </c>
      <c r="AI7" s="185"/>
      <c r="AJ7" s="185"/>
      <c r="AK7" s="186"/>
      <c r="AL7" s="1"/>
      <c r="AM7" s="187" t="s">
        <v>68</v>
      </c>
      <c r="AN7" s="188"/>
      <c r="AO7" s="1"/>
      <c r="AP7" s="6"/>
      <c r="AQ7" s="7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</row>
    <row r="8" spans="1:55">
      <c r="A8" s="177">
        <v>0.5</v>
      </c>
      <c r="B8" s="178"/>
      <c r="C8" s="1"/>
      <c r="D8" s="13" t="s">
        <v>70</v>
      </c>
      <c r="E8" s="14" t="s">
        <v>71</v>
      </c>
      <c r="F8" s="15" t="s">
        <v>72</v>
      </c>
      <c r="G8" s="16" t="s">
        <v>71</v>
      </c>
      <c r="H8" s="1"/>
      <c r="I8" s="13" t="s">
        <v>70</v>
      </c>
      <c r="J8" s="14" t="s">
        <v>71</v>
      </c>
      <c r="K8" s="15" t="s">
        <v>72</v>
      </c>
      <c r="L8" s="16" t="s">
        <v>71</v>
      </c>
      <c r="M8" s="17"/>
      <c r="N8" s="13" t="s">
        <v>70</v>
      </c>
      <c r="O8" s="14" t="s">
        <v>71</v>
      </c>
      <c r="P8" s="15" t="s">
        <v>72</v>
      </c>
      <c r="Q8" s="16" t="s">
        <v>71</v>
      </c>
      <c r="R8" s="1"/>
      <c r="S8" s="13" t="s">
        <v>70</v>
      </c>
      <c r="T8" s="14" t="s">
        <v>71</v>
      </c>
      <c r="U8" s="15" t="s">
        <v>72</v>
      </c>
      <c r="V8" s="16" t="s">
        <v>71</v>
      </c>
      <c r="W8" s="1"/>
      <c r="X8" s="13" t="s">
        <v>70</v>
      </c>
      <c r="Y8" s="14" t="s">
        <v>71</v>
      </c>
      <c r="Z8" s="15" t="s">
        <v>72</v>
      </c>
      <c r="AA8" s="16" t="s">
        <v>71</v>
      </c>
      <c r="AB8" s="1"/>
      <c r="AC8" s="13" t="s">
        <v>70</v>
      </c>
      <c r="AD8" s="14" t="s">
        <v>71</v>
      </c>
      <c r="AE8" s="15" t="s">
        <v>72</v>
      </c>
      <c r="AF8" s="16" t="s">
        <v>71</v>
      </c>
      <c r="AG8" s="1"/>
      <c r="AH8" s="13" t="s">
        <v>70</v>
      </c>
      <c r="AI8" s="14" t="s">
        <v>71</v>
      </c>
      <c r="AJ8" s="15" t="s">
        <v>72</v>
      </c>
      <c r="AK8" s="16" t="s">
        <v>71</v>
      </c>
      <c r="AL8" s="1"/>
      <c r="AM8" s="189"/>
      <c r="AN8" s="190"/>
      <c r="AO8" s="1"/>
      <c r="AP8" s="6"/>
      <c r="AQ8" s="7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</row>
    <row r="9" spans="1:55">
      <c r="A9" s="177">
        <v>0.4</v>
      </c>
      <c r="B9" s="178"/>
      <c r="C9" s="1"/>
      <c r="D9" s="22" t="s">
        <v>73</v>
      </c>
      <c r="E9" s="23">
        <v>0.159</v>
      </c>
      <c r="F9" s="24" t="s">
        <v>76</v>
      </c>
      <c r="G9" s="26">
        <v>0.84699999999999998</v>
      </c>
      <c r="H9" s="1"/>
      <c r="I9" s="22" t="s">
        <v>73</v>
      </c>
      <c r="J9" s="23">
        <v>0.159</v>
      </c>
      <c r="K9" s="204" t="s">
        <v>77</v>
      </c>
      <c r="L9" s="205"/>
      <c r="M9" s="7"/>
      <c r="N9" s="22" t="s">
        <v>73</v>
      </c>
      <c r="O9" s="23">
        <v>0.159</v>
      </c>
      <c r="P9" s="204" t="s">
        <v>77</v>
      </c>
      <c r="Q9" s="205"/>
      <c r="R9" s="1"/>
      <c r="S9" s="22" t="s">
        <v>73</v>
      </c>
      <c r="T9" s="23">
        <v>0.159</v>
      </c>
      <c r="U9" s="24" t="s">
        <v>79</v>
      </c>
      <c r="V9" s="26">
        <v>0.878</v>
      </c>
      <c r="W9" s="1"/>
      <c r="X9" s="22" t="s">
        <v>73</v>
      </c>
      <c r="Y9" s="23">
        <v>0.159</v>
      </c>
      <c r="Z9" s="204" t="s">
        <v>77</v>
      </c>
      <c r="AA9" s="205"/>
      <c r="AB9" s="1"/>
      <c r="AC9" s="22" t="s">
        <v>73</v>
      </c>
      <c r="AD9" s="23">
        <v>0.159</v>
      </c>
      <c r="AE9" s="24" t="s">
        <v>80</v>
      </c>
      <c r="AF9" s="26">
        <v>0.88400000000000001</v>
      </c>
      <c r="AG9" s="1"/>
      <c r="AH9" s="22" t="s">
        <v>73</v>
      </c>
      <c r="AI9" s="23">
        <v>0.159</v>
      </c>
      <c r="AJ9" s="24" t="s">
        <v>82</v>
      </c>
      <c r="AK9" s="26">
        <v>0.78500000000000003</v>
      </c>
      <c r="AL9" s="1"/>
      <c r="AM9" s="36" t="s">
        <v>81</v>
      </c>
      <c r="AN9" s="30">
        <v>0.51100000000000001</v>
      </c>
      <c r="AO9" s="1"/>
      <c r="AP9" s="6"/>
      <c r="AQ9" s="7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</row>
    <row r="10" spans="1:55">
      <c r="A10" s="177">
        <v>0.3</v>
      </c>
      <c r="B10" s="178"/>
      <c r="C10" s="1"/>
      <c r="D10" s="39" t="s">
        <v>83</v>
      </c>
      <c r="E10" s="41">
        <v>0.312</v>
      </c>
      <c r="F10" s="39" t="s">
        <v>86</v>
      </c>
      <c r="G10" s="42">
        <v>0.88700000000000001</v>
      </c>
      <c r="H10" s="1"/>
      <c r="I10" s="39" t="s">
        <v>83</v>
      </c>
      <c r="J10" s="41">
        <v>0.312</v>
      </c>
      <c r="K10" s="206"/>
      <c r="L10" s="205"/>
      <c r="M10" s="7"/>
      <c r="N10" s="39" t="s">
        <v>83</v>
      </c>
      <c r="O10" s="41">
        <v>0.312</v>
      </c>
      <c r="P10" s="206"/>
      <c r="Q10" s="205"/>
      <c r="R10" s="1"/>
      <c r="S10" s="39" t="s">
        <v>83</v>
      </c>
      <c r="T10" s="41">
        <v>0.312</v>
      </c>
      <c r="U10" s="39" t="s">
        <v>87</v>
      </c>
      <c r="V10" s="42">
        <v>0.81599999999999995</v>
      </c>
      <c r="W10" s="1"/>
      <c r="X10" s="39" t="s">
        <v>83</v>
      </c>
      <c r="Y10" s="41">
        <v>0.312</v>
      </c>
      <c r="Z10" s="206"/>
      <c r="AA10" s="205"/>
      <c r="AB10" s="1"/>
      <c r="AC10" s="39" t="s">
        <v>83</v>
      </c>
      <c r="AD10" s="41">
        <v>0.312</v>
      </c>
      <c r="AE10" s="50"/>
      <c r="AF10" s="42"/>
      <c r="AG10" s="1"/>
      <c r="AH10" s="39" t="s">
        <v>83</v>
      </c>
      <c r="AI10" s="41">
        <v>0.312</v>
      </c>
      <c r="AJ10" s="39" t="s">
        <v>89</v>
      </c>
      <c r="AK10" s="42">
        <v>0.79900000000000004</v>
      </c>
      <c r="AL10" s="1"/>
      <c r="AM10" s="53" t="s">
        <v>88</v>
      </c>
      <c r="AN10" s="48">
        <v>0.85199999999999998</v>
      </c>
      <c r="AO10" s="1"/>
      <c r="AP10" s="6"/>
      <c r="AQ10" s="7"/>
      <c r="AR10" s="1"/>
      <c r="AS10" s="54"/>
      <c r="AT10" s="1"/>
      <c r="AU10" s="1"/>
      <c r="AV10" s="1"/>
      <c r="AW10" s="1"/>
      <c r="AX10" s="1"/>
      <c r="AY10" s="1"/>
      <c r="AZ10" s="1"/>
      <c r="BA10" s="1"/>
      <c r="BB10" s="1"/>
      <c r="BC10" s="1"/>
    </row>
    <row r="11" spans="1:55">
      <c r="A11" s="177">
        <v>0.2</v>
      </c>
      <c r="B11" s="178"/>
      <c r="C11" s="1"/>
      <c r="D11" s="39" t="s">
        <v>78</v>
      </c>
      <c r="E11" s="41">
        <v>0.36</v>
      </c>
      <c r="F11" s="39" t="s">
        <v>91</v>
      </c>
      <c r="G11" s="42">
        <v>0.9</v>
      </c>
      <c r="H11" s="1"/>
      <c r="I11" s="39" t="s">
        <v>78</v>
      </c>
      <c r="J11" s="41">
        <v>0.36</v>
      </c>
      <c r="K11" s="206"/>
      <c r="L11" s="205"/>
      <c r="M11" s="7"/>
      <c r="N11" s="39" t="s">
        <v>78</v>
      </c>
      <c r="O11" s="41">
        <v>0.36</v>
      </c>
      <c r="P11" s="206"/>
      <c r="Q11" s="205"/>
      <c r="R11" s="1"/>
      <c r="S11" s="39" t="s">
        <v>78</v>
      </c>
      <c r="T11" s="41">
        <v>0.36</v>
      </c>
      <c r="U11" s="50"/>
      <c r="V11" s="42"/>
      <c r="W11" s="1"/>
      <c r="X11" s="39" t="s">
        <v>78</v>
      </c>
      <c r="Y11" s="41">
        <v>0.36</v>
      </c>
      <c r="Z11" s="206"/>
      <c r="AA11" s="205"/>
      <c r="AB11" s="1"/>
      <c r="AC11" s="39" t="s">
        <v>78</v>
      </c>
      <c r="AD11" s="41">
        <v>0.36</v>
      </c>
      <c r="AE11" s="50"/>
      <c r="AF11" s="42"/>
      <c r="AG11" s="1"/>
      <c r="AH11" s="39" t="s">
        <v>78</v>
      </c>
      <c r="AI11" s="41">
        <v>0.36</v>
      </c>
      <c r="AJ11" s="50"/>
      <c r="AK11" s="42"/>
      <c r="AL11" s="1"/>
      <c r="AM11" s="53" t="s">
        <v>93</v>
      </c>
      <c r="AN11" s="48">
        <v>0.91800000000000004</v>
      </c>
      <c r="AO11" s="1"/>
      <c r="AP11" s="6"/>
      <c r="AQ11" s="7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</row>
    <row r="12" spans="1:55">
      <c r="A12" s="177">
        <v>0.1</v>
      </c>
      <c r="B12" s="178"/>
      <c r="C12" s="1"/>
      <c r="D12" s="39" t="s">
        <v>84</v>
      </c>
      <c r="E12" s="42">
        <v>0.36</v>
      </c>
      <c r="F12" s="55"/>
      <c r="G12" s="56"/>
      <c r="H12" s="1"/>
      <c r="I12" s="39" t="s">
        <v>84</v>
      </c>
      <c r="J12" s="42">
        <v>0.36</v>
      </c>
      <c r="K12" s="206"/>
      <c r="L12" s="205"/>
      <c r="M12" s="1"/>
      <c r="N12" s="39" t="s">
        <v>84</v>
      </c>
      <c r="O12" s="42">
        <v>0.36</v>
      </c>
      <c r="P12" s="206"/>
      <c r="Q12" s="205"/>
      <c r="R12" s="1"/>
      <c r="S12" s="39" t="s">
        <v>84</v>
      </c>
      <c r="T12" s="42">
        <v>0.36</v>
      </c>
      <c r="U12" s="55"/>
      <c r="V12" s="56"/>
      <c r="W12" s="1"/>
      <c r="X12" s="39" t="s">
        <v>84</v>
      </c>
      <c r="Y12" s="42">
        <v>0.36</v>
      </c>
      <c r="Z12" s="206"/>
      <c r="AA12" s="205"/>
      <c r="AB12" s="1"/>
      <c r="AC12" s="39" t="s">
        <v>84</v>
      </c>
      <c r="AD12" s="42">
        <v>0.36</v>
      </c>
      <c r="AE12" s="55"/>
      <c r="AF12" s="56"/>
      <c r="AG12" s="1"/>
      <c r="AH12" s="39" t="s">
        <v>84</v>
      </c>
      <c r="AI12" s="42">
        <v>0.36</v>
      </c>
      <c r="AJ12" s="55"/>
      <c r="AK12" s="56"/>
      <c r="AL12" s="1"/>
      <c r="AM12" s="53" t="s">
        <v>96</v>
      </c>
      <c r="AN12" s="48">
        <v>0.83099999999999996</v>
      </c>
      <c r="AO12" s="1"/>
      <c r="AP12" s="6"/>
      <c r="AQ12" s="7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</row>
    <row r="13" spans="1:55">
      <c r="A13" s="177">
        <v>0</v>
      </c>
      <c r="B13" s="178"/>
      <c r="C13" s="1"/>
      <c r="D13" s="39" t="s">
        <v>81</v>
      </c>
      <c r="E13" s="42">
        <v>0.51100000000000001</v>
      </c>
      <c r="F13" s="58"/>
      <c r="G13" s="60"/>
      <c r="H13" s="1"/>
      <c r="I13" s="39" t="s">
        <v>81</v>
      </c>
      <c r="J13" s="42">
        <v>0.51100000000000001</v>
      </c>
      <c r="K13" s="206"/>
      <c r="L13" s="205"/>
      <c r="M13" s="1"/>
      <c r="N13" s="39" t="s">
        <v>81</v>
      </c>
      <c r="O13" s="42">
        <v>0.51100000000000001</v>
      </c>
      <c r="P13" s="206"/>
      <c r="Q13" s="205"/>
      <c r="R13" s="1"/>
      <c r="S13" s="39" t="s">
        <v>81</v>
      </c>
      <c r="T13" s="42">
        <v>0.51100000000000001</v>
      </c>
      <c r="U13" s="58"/>
      <c r="V13" s="60"/>
      <c r="W13" s="1"/>
      <c r="X13" s="39" t="s">
        <v>81</v>
      </c>
      <c r="Y13" s="42">
        <v>0.51100000000000001</v>
      </c>
      <c r="Z13" s="206"/>
      <c r="AA13" s="205"/>
      <c r="AB13" s="1"/>
      <c r="AC13" s="39" t="s">
        <v>81</v>
      </c>
      <c r="AD13" s="42">
        <v>0.51100000000000001</v>
      </c>
      <c r="AE13" s="58"/>
      <c r="AF13" s="60"/>
      <c r="AG13" s="1"/>
      <c r="AH13" s="39" t="s">
        <v>81</v>
      </c>
      <c r="AI13" s="42">
        <v>0.51100000000000001</v>
      </c>
      <c r="AJ13" s="58"/>
      <c r="AK13" s="60"/>
      <c r="AL13" s="1"/>
      <c r="AM13" s="53" t="s">
        <v>98</v>
      </c>
      <c r="AN13" s="48">
        <v>0.76</v>
      </c>
      <c r="AO13" s="1"/>
      <c r="AP13" s="6"/>
      <c r="AQ13" s="7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</row>
    <row r="14" spans="1:55">
      <c r="A14" s="1"/>
      <c r="B14" s="1"/>
      <c r="C14" s="1"/>
      <c r="D14" s="39" t="s">
        <v>94</v>
      </c>
      <c r="E14" s="42">
        <v>0.60699999999999998</v>
      </c>
      <c r="F14" s="58"/>
      <c r="G14" s="60"/>
      <c r="H14" s="1"/>
      <c r="I14" s="39" t="s">
        <v>94</v>
      </c>
      <c r="J14" s="42">
        <v>0.60699999999999998</v>
      </c>
      <c r="K14" s="206"/>
      <c r="L14" s="205"/>
      <c r="M14" s="1"/>
      <c r="N14" s="39" t="s">
        <v>94</v>
      </c>
      <c r="O14" s="42">
        <v>0.60699999999999998</v>
      </c>
      <c r="P14" s="206"/>
      <c r="Q14" s="205"/>
      <c r="R14" s="1"/>
      <c r="S14" s="39" t="s">
        <v>94</v>
      </c>
      <c r="T14" s="42">
        <v>0.60699999999999998</v>
      </c>
      <c r="U14" s="58"/>
      <c r="V14" s="60"/>
      <c r="W14" s="1"/>
      <c r="X14" s="39" t="s">
        <v>94</v>
      </c>
      <c r="Y14" s="42">
        <v>0.60699999999999998</v>
      </c>
      <c r="Z14" s="206"/>
      <c r="AA14" s="205"/>
      <c r="AB14" s="1"/>
      <c r="AC14" s="39" t="s">
        <v>94</v>
      </c>
      <c r="AD14" s="42">
        <v>0.60699999999999998</v>
      </c>
      <c r="AE14" s="58"/>
      <c r="AF14" s="60"/>
      <c r="AG14" s="1"/>
      <c r="AH14" s="39" t="s">
        <v>94</v>
      </c>
      <c r="AI14" s="42">
        <v>0.60699999999999998</v>
      </c>
      <c r="AJ14" s="58"/>
      <c r="AK14" s="60"/>
      <c r="AL14" s="1"/>
      <c r="AM14" s="53" t="s">
        <v>100</v>
      </c>
      <c r="AN14" s="48">
        <v>0.78500000000000003</v>
      </c>
      <c r="AO14" s="1"/>
      <c r="AP14" s="6"/>
      <c r="AQ14" s="7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</row>
    <row r="15" spans="1:55">
      <c r="A15" s="1"/>
      <c r="B15" s="1"/>
      <c r="C15" s="1"/>
      <c r="D15" s="39" t="s">
        <v>97</v>
      </c>
      <c r="E15" s="42">
        <v>0.61199999999999999</v>
      </c>
      <c r="F15" s="58"/>
      <c r="G15" s="60"/>
      <c r="H15" s="1"/>
      <c r="I15" s="39" t="s">
        <v>97</v>
      </c>
      <c r="J15" s="42">
        <v>0.61199999999999999</v>
      </c>
      <c r="K15" s="206"/>
      <c r="L15" s="205"/>
      <c r="M15" s="1"/>
      <c r="N15" s="39" t="s">
        <v>97</v>
      </c>
      <c r="O15" s="42">
        <v>0.61199999999999999</v>
      </c>
      <c r="P15" s="206"/>
      <c r="Q15" s="205"/>
      <c r="R15" s="1"/>
      <c r="S15" s="39" t="s">
        <v>97</v>
      </c>
      <c r="T15" s="42">
        <v>0.61199999999999999</v>
      </c>
      <c r="U15" s="58"/>
      <c r="V15" s="60"/>
      <c r="W15" s="1"/>
      <c r="X15" s="39" t="s">
        <v>97</v>
      </c>
      <c r="Y15" s="42">
        <v>0.61199999999999999</v>
      </c>
      <c r="Z15" s="206"/>
      <c r="AA15" s="205"/>
      <c r="AB15" s="1"/>
      <c r="AC15" s="39" t="s">
        <v>97</v>
      </c>
      <c r="AD15" s="42">
        <v>0.61199999999999999</v>
      </c>
      <c r="AE15" s="58"/>
      <c r="AF15" s="60"/>
      <c r="AG15" s="1"/>
      <c r="AH15" s="39" t="s">
        <v>97</v>
      </c>
      <c r="AI15" s="42">
        <v>0.61199999999999999</v>
      </c>
      <c r="AJ15" s="58"/>
      <c r="AK15" s="60"/>
      <c r="AL15" s="1"/>
      <c r="AM15" s="53" t="s">
        <v>102</v>
      </c>
      <c r="AN15" s="48">
        <v>0.88800000000000001</v>
      </c>
      <c r="AO15" s="1"/>
      <c r="AP15" s="6"/>
      <c r="AQ15" s="7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</row>
    <row r="16" spans="1:55">
      <c r="A16" s="1"/>
      <c r="B16" s="1"/>
      <c r="C16" s="1"/>
      <c r="D16" s="39" t="s">
        <v>99</v>
      </c>
      <c r="E16" s="42">
        <v>0.65800000000000003</v>
      </c>
      <c r="F16" s="58"/>
      <c r="G16" s="60"/>
      <c r="H16" s="1"/>
      <c r="I16" s="39" t="s">
        <v>99</v>
      </c>
      <c r="J16" s="42">
        <v>0.65800000000000003</v>
      </c>
      <c r="K16" s="206"/>
      <c r="L16" s="205"/>
      <c r="M16" s="1"/>
      <c r="N16" s="39" t="s">
        <v>99</v>
      </c>
      <c r="O16" s="42">
        <v>0.65800000000000003</v>
      </c>
      <c r="P16" s="206"/>
      <c r="Q16" s="205"/>
      <c r="R16" s="1"/>
      <c r="S16" s="39" t="s">
        <v>99</v>
      </c>
      <c r="T16" s="42">
        <v>0.65800000000000003</v>
      </c>
      <c r="U16" s="58"/>
      <c r="V16" s="60"/>
      <c r="W16" s="1"/>
      <c r="X16" s="39" t="s">
        <v>99</v>
      </c>
      <c r="Y16" s="42">
        <v>0.65800000000000003</v>
      </c>
      <c r="Z16" s="206"/>
      <c r="AA16" s="205"/>
      <c r="AB16" s="1"/>
      <c r="AC16" s="39" t="s">
        <v>99</v>
      </c>
      <c r="AD16" s="42">
        <v>0.65800000000000003</v>
      </c>
      <c r="AE16" s="58"/>
      <c r="AF16" s="60"/>
      <c r="AG16" s="1"/>
      <c r="AH16" s="39" t="s">
        <v>99</v>
      </c>
      <c r="AI16" s="42">
        <v>0.65800000000000003</v>
      </c>
      <c r="AJ16" s="58"/>
      <c r="AK16" s="60"/>
      <c r="AL16" s="1"/>
      <c r="AM16" s="53" t="s">
        <v>105</v>
      </c>
      <c r="AN16" s="48">
        <v>0.79900000000000004</v>
      </c>
      <c r="AO16" s="1"/>
      <c r="AP16" s="6"/>
      <c r="AQ16" s="7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</row>
    <row r="17" spans="1:55">
      <c r="A17" s="1"/>
      <c r="B17" s="1"/>
      <c r="C17" s="1"/>
      <c r="D17" s="39" t="s">
        <v>101</v>
      </c>
      <c r="E17" s="42">
        <v>0.67800000000000005</v>
      </c>
      <c r="F17" s="58"/>
      <c r="G17" s="60"/>
      <c r="H17" s="1"/>
      <c r="I17" s="39" t="s">
        <v>101</v>
      </c>
      <c r="J17" s="42">
        <v>0.67800000000000005</v>
      </c>
      <c r="K17" s="206"/>
      <c r="L17" s="205"/>
      <c r="M17" s="1"/>
      <c r="N17" s="39" t="s">
        <v>101</v>
      </c>
      <c r="O17" s="42">
        <v>0.67800000000000005</v>
      </c>
      <c r="P17" s="206"/>
      <c r="Q17" s="205"/>
      <c r="R17" s="1"/>
      <c r="S17" s="39" t="s">
        <v>101</v>
      </c>
      <c r="T17" s="42">
        <v>0.67800000000000005</v>
      </c>
      <c r="U17" s="58"/>
      <c r="V17" s="60"/>
      <c r="W17" s="1"/>
      <c r="X17" s="39" t="s">
        <v>101</v>
      </c>
      <c r="Y17" s="42">
        <v>0.67800000000000005</v>
      </c>
      <c r="Z17" s="206"/>
      <c r="AA17" s="205"/>
      <c r="AB17" s="1"/>
      <c r="AC17" s="39" t="s">
        <v>101</v>
      </c>
      <c r="AD17" s="42">
        <v>0.67800000000000005</v>
      </c>
      <c r="AE17" s="58"/>
      <c r="AF17" s="60"/>
      <c r="AG17" s="1"/>
      <c r="AH17" s="39" t="s">
        <v>101</v>
      </c>
      <c r="AI17" s="42">
        <v>0.67800000000000005</v>
      </c>
      <c r="AJ17" s="58"/>
      <c r="AK17" s="60"/>
      <c r="AL17" s="1"/>
      <c r="AM17" s="53" t="s">
        <v>78</v>
      </c>
      <c r="AN17" s="48">
        <v>0.36</v>
      </c>
      <c r="AO17" s="1"/>
      <c r="AP17" s="6"/>
      <c r="AQ17" s="7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</row>
    <row r="18" spans="1:55">
      <c r="A18" s="1"/>
      <c r="B18" s="1"/>
      <c r="C18" s="1"/>
      <c r="D18" s="39" t="s">
        <v>103</v>
      </c>
      <c r="E18" s="42">
        <v>0.68600000000000005</v>
      </c>
      <c r="F18" s="58"/>
      <c r="G18" s="60"/>
      <c r="H18" s="1"/>
      <c r="I18" s="39" t="s">
        <v>103</v>
      </c>
      <c r="J18" s="42">
        <v>0.68600000000000005</v>
      </c>
      <c r="K18" s="206"/>
      <c r="L18" s="205"/>
      <c r="M18" s="1"/>
      <c r="N18" s="39" t="s">
        <v>103</v>
      </c>
      <c r="O18" s="42">
        <v>0.68600000000000005</v>
      </c>
      <c r="P18" s="206"/>
      <c r="Q18" s="205"/>
      <c r="R18" s="1"/>
      <c r="S18" s="39" t="s">
        <v>103</v>
      </c>
      <c r="T18" s="42">
        <v>0.68600000000000005</v>
      </c>
      <c r="U18" s="58"/>
      <c r="V18" s="60"/>
      <c r="W18" s="1"/>
      <c r="X18" s="39" t="s">
        <v>103</v>
      </c>
      <c r="Y18" s="67">
        <v>0.68600000000000005</v>
      </c>
      <c r="Z18" s="206"/>
      <c r="AA18" s="205"/>
      <c r="AB18" s="1"/>
      <c r="AC18" s="39" t="s">
        <v>103</v>
      </c>
      <c r="AD18" s="42">
        <v>0.68600000000000005</v>
      </c>
      <c r="AE18" s="58"/>
      <c r="AF18" s="60"/>
      <c r="AG18" s="1"/>
      <c r="AH18" s="39" t="s">
        <v>103</v>
      </c>
      <c r="AI18" s="42">
        <v>0.68600000000000005</v>
      </c>
      <c r="AJ18" s="58"/>
      <c r="AK18" s="60"/>
      <c r="AL18" s="1"/>
      <c r="AM18" s="69" t="s">
        <v>108</v>
      </c>
      <c r="AN18" s="70">
        <v>0.93</v>
      </c>
      <c r="AO18" s="1"/>
      <c r="AP18" s="6"/>
      <c r="AQ18" s="7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</row>
    <row r="19" spans="1:55">
      <c r="A19" s="1"/>
      <c r="B19" s="1"/>
      <c r="C19" s="1"/>
      <c r="D19" s="39" t="s">
        <v>92</v>
      </c>
      <c r="E19" s="42">
        <v>0.69399999999999995</v>
      </c>
      <c r="F19" s="58"/>
      <c r="G19" s="60"/>
      <c r="H19" s="1"/>
      <c r="I19" s="39" t="s">
        <v>92</v>
      </c>
      <c r="J19" s="42">
        <v>0.69399999999999995</v>
      </c>
      <c r="K19" s="206"/>
      <c r="L19" s="205"/>
      <c r="M19" s="1"/>
      <c r="N19" s="39" t="s">
        <v>92</v>
      </c>
      <c r="O19" s="42">
        <v>0.69399999999999995</v>
      </c>
      <c r="P19" s="206"/>
      <c r="Q19" s="205"/>
      <c r="R19" s="1"/>
      <c r="S19" s="39" t="s">
        <v>92</v>
      </c>
      <c r="T19" s="42">
        <v>0.69399999999999995</v>
      </c>
      <c r="U19" s="58"/>
      <c r="V19" s="60"/>
      <c r="W19" s="1"/>
      <c r="X19" s="39" t="s">
        <v>92</v>
      </c>
      <c r="Y19" s="42">
        <v>0.69399999999999995</v>
      </c>
      <c r="Z19" s="206"/>
      <c r="AA19" s="205"/>
      <c r="AB19" s="1"/>
      <c r="AC19" s="39" t="s">
        <v>92</v>
      </c>
      <c r="AD19" s="42">
        <v>0.69399999999999995</v>
      </c>
      <c r="AE19" s="58"/>
      <c r="AF19" s="60"/>
      <c r="AG19" s="1"/>
      <c r="AH19" s="39" t="s">
        <v>92</v>
      </c>
      <c r="AI19" s="42">
        <v>0.69399999999999995</v>
      </c>
      <c r="AJ19" s="58"/>
      <c r="AK19" s="60"/>
      <c r="AL19" s="1"/>
      <c r="AM19" s="53" t="s">
        <v>80</v>
      </c>
      <c r="AN19" s="48">
        <v>0.88400000000000001</v>
      </c>
      <c r="AO19" s="1"/>
      <c r="AP19" s="6"/>
      <c r="AQ19" s="7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</row>
    <row r="20" spans="1:55">
      <c r="A20" s="1"/>
      <c r="B20" s="1"/>
      <c r="C20" s="1"/>
      <c r="D20" s="39" t="s">
        <v>107</v>
      </c>
      <c r="E20" s="42">
        <v>0.71199999999999997</v>
      </c>
      <c r="F20" s="58"/>
      <c r="G20" s="60"/>
      <c r="H20" s="1"/>
      <c r="I20" s="39" t="s">
        <v>107</v>
      </c>
      <c r="J20" s="42">
        <v>0.71199999999999997</v>
      </c>
      <c r="K20" s="206"/>
      <c r="L20" s="205"/>
      <c r="M20" s="1"/>
      <c r="N20" s="39" t="s">
        <v>107</v>
      </c>
      <c r="O20" s="42">
        <v>0.71199999999999997</v>
      </c>
      <c r="P20" s="206"/>
      <c r="Q20" s="205"/>
      <c r="R20" s="1"/>
      <c r="S20" s="39" t="s">
        <v>107</v>
      </c>
      <c r="T20" s="42">
        <v>0.71199999999999997</v>
      </c>
      <c r="U20" s="58"/>
      <c r="V20" s="60"/>
      <c r="W20" s="1"/>
      <c r="X20" s="39" t="s">
        <v>107</v>
      </c>
      <c r="Y20" s="42">
        <v>0.71199999999999997</v>
      </c>
      <c r="Z20" s="206"/>
      <c r="AA20" s="205"/>
      <c r="AB20" s="1"/>
      <c r="AC20" s="39" t="s">
        <v>107</v>
      </c>
      <c r="AD20" s="42">
        <v>0.71199999999999997</v>
      </c>
      <c r="AE20" s="58"/>
      <c r="AF20" s="60"/>
      <c r="AG20" s="1"/>
      <c r="AH20" s="39" t="s">
        <v>107</v>
      </c>
      <c r="AI20" s="42">
        <v>0.71199999999999997</v>
      </c>
      <c r="AJ20" s="58"/>
      <c r="AK20" s="60"/>
      <c r="AL20" s="1"/>
      <c r="AM20" s="53" t="s">
        <v>79</v>
      </c>
      <c r="AN20" s="48">
        <v>0.878</v>
      </c>
      <c r="AO20" s="1"/>
      <c r="AP20" s="6"/>
      <c r="AQ20" s="7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</row>
    <row r="21" spans="1:55">
      <c r="A21" s="1"/>
      <c r="B21" s="1"/>
      <c r="C21" s="1"/>
      <c r="D21" s="39" t="s">
        <v>109</v>
      </c>
      <c r="E21" s="42">
        <v>0.73599999999999999</v>
      </c>
      <c r="F21" s="58"/>
      <c r="G21" s="60"/>
      <c r="H21" s="1"/>
      <c r="I21" s="39" t="s">
        <v>109</v>
      </c>
      <c r="J21" s="67">
        <v>0.73599999999999999</v>
      </c>
      <c r="K21" s="206"/>
      <c r="L21" s="205"/>
      <c r="M21" s="1"/>
      <c r="N21" s="39" t="s">
        <v>109</v>
      </c>
      <c r="O21" s="42">
        <v>0.73599999999999999</v>
      </c>
      <c r="P21" s="206"/>
      <c r="Q21" s="205"/>
      <c r="R21" s="1"/>
      <c r="S21" s="39" t="s">
        <v>109</v>
      </c>
      <c r="T21" s="42">
        <v>0.73599999999999999</v>
      </c>
      <c r="U21" s="58"/>
      <c r="V21" s="60"/>
      <c r="W21" s="1"/>
      <c r="X21" s="39" t="s">
        <v>109</v>
      </c>
      <c r="Y21" s="42">
        <v>0.73599999999999999</v>
      </c>
      <c r="Z21" s="206"/>
      <c r="AA21" s="205"/>
      <c r="AB21" s="1"/>
      <c r="AC21" s="39" t="s">
        <v>109</v>
      </c>
      <c r="AD21" s="42">
        <v>0.73599999999999999</v>
      </c>
      <c r="AE21" s="58"/>
      <c r="AF21" s="60"/>
      <c r="AG21" s="1"/>
      <c r="AH21" s="39" t="s">
        <v>109</v>
      </c>
      <c r="AI21" s="42">
        <v>0.73599999999999999</v>
      </c>
      <c r="AJ21" s="58"/>
      <c r="AK21" s="60"/>
      <c r="AL21" s="1"/>
      <c r="AM21" s="53" t="s">
        <v>82</v>
      </c>
      <c r="AN21" s="48">
        <v>0.78500000000000003</v>
      </c>
      <c r="AO21" s="1"/>
      <c r="AP21" s="73"/>
      <c r="AQ21" s="74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</row>
    <row r="22" spans="1:55">
      <c r="A22" s="1"/>
      <c r="B22" s="1"/>
      <c r="C22" s="1"/>
      <c r="D22" s="39" t="s">
        <v>104</v>
      </c>
      <c r="E22" s="42">
        <v>0.752</v>
      </c>
      <c r="F22" s="58"/>
      <c r="G22" s="60"/>
      <c r="H22" s="1"/>
      <c r="I22" s="39" t="s">
        <v>104</v>
      </c>
      <c r="J22" s="42">
        <v>0.752</v>
      </c>
      <c r="K22" s="206"/>
      <c r="L22" s="205"/>
      <c r="M22" s="1"/>
      <c r="N22" s="39" t="s">
        <v>104</v>
      </c>
      <c r="O22" s="42">
        <v>0.752</v>
      </c>
      <c r="P22" s="206"/>
      <c r="Q22" s="205"/>
      <c r="R22" s="1"/>
      <c r="S22" s="39" t="s">
        <v>104</v>
      </c>
      <c r="T22" s="42">
        <v>0.752</v>
      </c>
      <c r="U22" s="58"/>
      <c r="V22" s="60"/>
      <c r="W22" s="1"/>
      <c r="X22" s="39" t="s">
        <v>104</v>
      </c>
      <c r="Y22" s="42">
        <v>0.752</v>
      </c>
      <c r="Z22" s="206"/>
      <c r="AA22" s="205"/>
      <c r="AB22" s="1"/>
      <c r="AC22" s="39" t="s">
        <v>104</v>
      </c>
      <c r="AD22" s="42">
        <v>0.752</v>
      </c>
      <c r="AE22" s="58"/>
      <c r="AF22" s="60"/>
      <c r="AG22" s="1"/>
      <c r="AH22" s="39" t="s">
        <v>104</v>
      </c>
      <c r="AI22" s="42">
        <v>0.752</v>
      </c>
      <c r="AJ22" s="58"/>
      <c r="AK22" s="60"/>
      <c r="AL22" s="1"/>
      <c r="AM22" s="53" t="s">
        <v>95</v>
      </c>
      <c r="AN22" s="48">
        <v>0.81899999999999995</v>
      </c>
      <c r="AO22" s="1"/>
      <c r="AP22" s="6"/>
      <c r="AQ22" s="7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</row>
    <row r="23" spans="1:55">
      <c r="A23" s="1"/>
      <c r="B23" s="1"/>
      <c r="C23" s="1"/>
      <c r="D23" s="39" t="s">
        <v>111</v>
      </c>
      <c r="E23" s="42">
        <v>0.753</v>
      </c>
      <c r="F23" s="58"/>
      <c r="G23" s="60"/>
      <c r="H23" s="1"/>
      <c r="I23" s="39" t="s">
        <v>111</v>
      </c>
      <c r="J23" s="42">
        <v>0.753</v>
      </c>
      <c r="K23" s="206"/>
      <c r="L23" s="205"/>
      <c r="M23" s="1"/>
      <c r="N23" s="39" t="s">
        <v>111</v>
      </c>
      <c r="O23" s="42">
        <v>0.753</v>
      </c>
      <c r="P23" s="206"/>
      <c r="Q23" s="205"/>
      <c r="R23" s="1"/>
      <c r="S23" s="39" t="s">
        <v>111</v>
      </c>
      <c r="T23" s="42">
        <v>0.753</v>
      </c>
      <c r="U23" s="58"/>
      <c r="V23" s="60"/>
      <c r="W23" s="1"/>
      <c r="X23" s="39" t="s">
        <v>111</v>
      </c>
      <c r="Y23" s="42">
        <v>0.753</v>
      </c>
      <c r="Z23" s="206"/>
      <c r="AA23" s="205"/>
      <c r="AB23" s="1"/>
      <c r="AC23" s="39" t="s">
        <v>111</v>
      </c>
      <c r="AD23" s="42">
        <v>0.753</v>
      </c>
      <c r="AE23" s="58"/>
      <c r="AF23" s="60"/>
      <c r="AG23" s="1"/>
      <c r="AH23" s="39" t="s">
        <v>111</v>
      </c>
      <c r="AI23" s="42">
        <v>0.753</v>
      </c>
      <c r="AJ23" s="58"/>
      <c r="AK23" s="60"/>
      <c r="AL23" s="1"/>
      <c r="AM23" s="53" t="s">
        <v>75</v>
      </c>
      <c r="AN23" s="48">
        <v>0.81899999999999995</v>
      </c>
      <c r="AO23" s="1"/>
      <c r="AP23" s="6"/>
      <c r="AQ23" s="7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</row>
    <row r="24" spans="1:55">
      <c r="A24" s="1"/>
      <c r="B24" s="1"/>
      <c r="C24" s="1"/>
      <c r="D24" s="39" t="s">
        <v>112</v>
      </c>
      <c r="E24" s="42">
        <v>0.755</v>
      </c>
      <c r="F24" s="58"/>
      <c r="G24" s="60"/>
      <c r="H24" s="1"/>
      <c r="I24" s="39" t="s">
        <v>112</v>
      </c>
      <c r="J24" s="42">
        <v>0.755</v>
      </c>
      <c r="K24" s="206"/>
      <c r="L24" s="205"/>
      <c r="M24" s="1"/>
      <c r="N24" s="39" t="s">
        <v>112</v>
      </c>
      <c r="O24" s="42">
        <v>0.755</v>
      </c>
      <c r="P24" s="206"/>
      <c r="Q24" s="205"/>
      <c r="R24" s="1"/>
      <c r="S24" s="39" t="s">
        <v>112</v>
      </c>
      <c r="T24" s="42">
        <v>0.755</v>
      </c>
      <c r="U24" s="58"/>
      <c r="V24" s="60"/>
      <c r="W24" s="1"/>
      <c r="X24" s="39" t="s">
        <v>112</v>
      </c>
      <c r="Y24" s="42">
        <v>0.755</v>
      </c>
      <c r="Z24" s="206"/>
      <c r="AA24" s="205"/>
      <c r="AB24" s="1"/>
      <c r="AC24" s="39" t="s">
        <v>112</v>
      </c>
      <c r="AD24" s="42">
        <v>0.755</v>
      </c>
      <c r="AE24" s="58"/>
      <c r="AF24" s="60"/>
      <c r="AG24" s="1"/>
      <c r="AH24" s="39" t="s">
        <v>112</v>
      </c>
      <c r="AI24" s="42">
        <v>0.755</v>
      </c>
      <c r="AJ24" s="58"/>
      <c r="AK24" s="60"/>
      <c r="AL24" s="1"/>
      <c r="AM24" s="53" t="s">
        <v>92</v>
      </c>
      <c r="AN24" s="48">
        <v>0.69399999999999995</v>
      </c>
      <c r="AO24" s="1"/>
      <c r="AP24" s="6"/>
      <c r="AQ24" s="7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</row>
    <row r="25" spans="1:55">
      <c r="A25" s="1"/>
      <c r="B25" s="1"/>
      <c r="C25" s="1"/>
      <c r="D25" s="39" t="s">
        <v>98</v>
      </c>
      <c r="E25" s="42">
        <v>0.76</v>
      </c>
      <c r="F25" s="58"/>
      <c r="G25" s="60"/>
      <c r="H25" s="1"/>
      <c r="I25" s="39" t="s">
        <v>98</v>
      </c>
      <c r="J25" s="42">
        <v>0.76</v>
      </c>
      <c r="K25" s="206"/>
      <c r="L25" s="205"/>
      <c r="M25" s="1"/>
      <c r="N25" s="39" t="s">
        <v>98</v>
      </c>
      <c r="O25" s="42">
        <v>0.76</v>
      </c>
      <c r="P25" s="206"/>
      <c r="Q25" s="205"/>
      <c r="R25" s="1"/>
      <c r="S25" s="39" t="s">
        <v>98</v>
      </c>
      <c r="T25" s="42">
        <v>0.76</v>
      </c>
      <c r="U25" s="58"/>
      <c r="V25" s="60"/>
      <c r="W25" s="1"/>
      <c r="X25" s="39" t="s">
        <v>98</v>
      </c>
      <c r="Y25" s="42">
        <v>0.76</v>
      </c>
      <c r="Z25" s="206"/>
      <c r="AA25" s="205"/>
      <c r="AB25" s="1"/>
      <c r="AC25" s="39" t="s">
        <v>98</v>
      </c>
      <c r="AD25" s="42">
        <v>0.76</v>
      </c>
      <c r="AE25" s="58"/>
      <c r="AF25" s="60"/>
      <c r="AG25" s="1"/>
      <c r="AH25" s="39" t="s">
        <v>98</v>
      </c>
      <c r="AI25" s="42">
        <v>0.76</v>
      </c>
      <c r="AJ25" s="58"/>
      <c r="AK25" s="60"/>
      <c r="AL25" s="1"/>
      <c r="AM25" s="53" t="s">
        <v>89</v>
      </c>
      <c r="AN25" s="48">
        <v>0.79900000000000004</v>
      </c>
      <c r="AO25" s="1"/>
      <c r="AP25" s="73"/>
      <c r="AQ25" s="74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</row>
    <row r="26" spans="1:55">
      <c r="A26" s="1"/>
      <c r="B26" s="1"/>
      <c r="C26" s="1"/>
      <c r="D26" s="39" t="s">
        <v>113</v>
      </c>
      <c r="E26" s="42">
        <v>0.76500000000000001</v>
      </c>
      <c r="F26" s="58"/>
      <c r="G26" s="60"/>
      <c r="H26" s="1"/>
      <c r="I26" s="39" t="s">
        <v>113</v>
      </c>
      <c r="J26" s="42">
        <v>0.76500000000000001</v>
      </c>
      <c r="K26" s="206"/>
      <c r="L26" s="205"/>
      <c r="M26" s="1"/>
      <c r="N26" s="39" t="s">
        <v>113</v>
      </c>
      <c r="O26" s="42">
        <v>0.76500000000000001</v>
      </c>
      <c r="P26" s="206"/>
      <c r="Q26" s="205"/>
      <c r="R26" s="1"/>
      <c r="S26" s="39" t="s">
        <v>113</v>
      </c>
      <c r="T26" s="42">
        <v>0.76500000000000001</v>
      </c>
      <c r="U26" s="58"/>
      <c r="V26" s="60"/>
      <c r="W26" s="1"/>
      <c r="X26" s="39" t="s">
        <v>113</v>
      </c>
      <c r="Y26" s="42">
        <v>0.76500000000000001</v>
      </c>
      <c r="Z26" s="206"/>
      <c r="AA26" s="205"/>
      <c r="AB26" s="1"/>
      <c r="AC26" s="39" t="s">
        <v>113</v>
      </c>
      <c r="AD26" s="42">
        <v>0.76500000000000001</v>
      </c>
      <c r="AE26" s="58"/>
      <c r="AF26" s="60"/>
      <c r="AG26" s="1"/>
      <c r="AH26" s="39" t="s">
        <v>113</v>
      </c>
      <c r="AI26" s="42">
        <v>0.76500000000000001</v>
      </c>
      <c r="AJ26" s="58"/>
      <c r="AK26" s="60"/>
      <c r="AL26" s="1"/>
      <c r="AM26" s="53" t="s">
        <v>117</v>
      </c>
      <c r="AN26" s="48">
        <v>0.77300000000000002</v>
      </c>
      <c r="AO26" s="1"/>
      <c r="AP26" s="6"/>
      <c r="AQ26" s="7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</row>
    <row r="27" spans="1:55">
      <c r="A27" s="1"/>
      <c r="B27" s="1"/>
      <c r="C27" s="1"/>
      <c r="D27" s="39" t="s">
        <v>114</v>
      </c>
      <c r="E27" s="42">
        <v>0.77</v>
      </c>
      <c r="F27" s="58"/>
      <c r="G27" s="60"/>
      <c r="H27" s="1"/>
      <c r="I27" s="39" t="s">
        <v>114</v>
      </c>
      <c r="J27" s="42">
        <v>0.77</v>
      </c>
      <c r="K27" s="206"/>
      <c r="L27" s="205"/>
      <c r="M27" s="1"/>
      <c r="N27" s="39" t="s">
        <v>114</v>
      </c>
      <c r="O27" s="42">
        <v>0.77</v>
      </c>
      <c r="P27" s="206"/>
      <c r="Q27" s="205"/>
      <c r="R27" s="1"/>
      <c r="S27" s="39" t="s">
        <v>114</v>
      </c>
      <c r="T27" s="42">
        <v>0.77</v>
      </c>
      <c r="U27" s="58"/>
      <c r="V27" s="60"/>
      <c r="W27" s="1"/>
      <c r="X27" s="39" t="s">
        <v>114</v>
      </c>
      <c r="Y27" s="42">
        <v>0.77</v>
      </c>
      <c r="Z27" s="206"/>
      <c r="AA27" s="205"/>
      <c r="AB27" s="1"/>
      <c r="AC27" s="39" t="s">
        <v>114</v>
      </c>
      <c r="AD27" s="42">
        <v>0.77</v>
      </c>
      <c r="AE27" s="58"/>
      <c r="AF27" s="60"/>
      <c r="AG27" s="1"/>
      <c r="AH27" s="39" t="s">
        <v>114</v>
      </c>
      <c r="AI27" s="42">
        <v>0.77</v>
      </c>
      <c r="AJ27" s="58"/>
      <c r="AK27" s="60"/>
      <c r="AL27" s="1"/>
      <c r="AM27" s="53" t="s">
        <v>99</v>
      </c>
      <c r="AN27" s="48">
        <v>0.65800000000000003</v>
      </c>
      <c r="AO27" s="1"/>
      <c r="AP27" s="6"/>
      <c r="AQ27" s="7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</row>
    <row r="28" spans="1:55">
      <c r="A28" s="1"/>
      <c r="B28" s="1"/>
      <c r="C28" s="1"/>
      <c r="D28" s="39" t="s">
        <v>116</v>
      </c>
      <c r="E28" s="42">
        <v>0.77100000000000002</v>
      </c>
      <c r="F28" s="58"/>
      <c r="G28" s="60"/>
      <c r="H28" s="1"/>
      <c r="I28" s="39" t="s">
        <v>116</v>
      </c>
      <c r="J28" s="42">
        <v>0.77100000000000002</v>
      </c>
      <c r="K28" s="206"/>
      <c r="L28" s="205"/>
      <c r="M28" s="1"/>
      <c r="N28" s="39" t="s">
        <v>116</v>
      </c>
      <c r="O28" s="42">
        <v>0.77100000000000002</v>
      </c>
      <c r="P28" s="206"/>
      <c r="Q28" s="205"/>
      <c r="R28" s="1"/>
      <c r="S28" s="39" t="s">
        <v>116</v>
      </c>
      <c r="T28" s="42">
        <v>0.77100000000000002</v>
      </c>
      <c r="U28" s="58"/>
      <c r="V28" s="60"/>
      <c r="W28" s="1"/>
      <c r="X28" s="39" t="s">
        <v>116</v>
      </c>
      <c r="Y28" s="42">
        <v>0.77100000000000002</v>
      </c>
      <c r="Z28" s="206"/>
      <c r="AA28" s="205"/>
      <c r="AB28" s="1"/>
      <c r="AC28" s="39" t="s">
        <v>116</v>
      </c>
      <c r="AD28" s="42">
        <v>0.77100000000000002</v>
      </c>
      <c r="AE28" s="58"/>
      <c r="AF28" s="60"/>
      <c r="AG28" s="1"/>
      <c r="AH28" s="39" t="s">
        <v>116</v>
      </c>
      <c r="AI28" s="42">
        <v>0.77100000000000002</v>
      </c>
      <c r="AJ28" s="58"/>
      <c r="AK28" s="60"/>
      <c r="AL28" s="1"/>
      <c r="AM28" s="53" t="s">
        <v>118</v>
      </c>
      <c r="AN28" s="48">
        <v>0.89600000000000002</v>
      </c>
      <c r="AO28" s="1"/>
      <c r="AP28" s="6"/>
      <c r="AQ28" s="7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</row>
    <row r="29" spans="1:55">
      <c r="A29" s="1"/>
      <c r="B29" s="1"/>
      <c r="C29" s="1"/>
      <c r="D29" s="39" t="s">
        <v>106</v>
      </c>
      <c r="E29" s="42">
        <v>0.77100000000000002</v>
      </c>
      <c r="F29" s="58"/>
      <c r="G29" s="60"/>
      <c r="H29" s="1"/>
      <c r="I29" s="39" t="s">
        <v>106</v>
      </c>
      <c r="J29" s="42">
        <v>0.77100000000000002</v>
      </c>
      <c r="K29" s="206"/>
      <c r="L29" s="205"/>
      <c r="M29" s="1"/>
      <c r="N29" s="39" t="s">
        <v>106</v>
      </c>
      <c r="O29" s="42">
        <v>0.77100000000000002</v>
      </c>
      <c r="P29" s="206"/>
      <c r="Q29" s="205"/>
      <c r="R29" s="1"/>
      <c r="S29" s="39" t="s">
        <v>106</v>
      </c>
      <c r="T29" s="42">
        <v>0.77100000000000002</v>
      </c>
      <c r="U29" s="58"/>
      <c r="V29" s="60"/>
      <c r="W29" s="1"/>
      <c r="X29" s="39" t="s">
        <v>106</v>
      </c>
      <c r="Y29" s="42">
        <v>0.77100000000000002</v>
      </c>
      <c r="Z29" s="206"/>
      <c r="AA29" s="205"/>
      <c r="AB29" s="1"/>
      <c r="AC29" s="39" t="s">
        <v>106</v>
      </c>
      <c r="AD29" s="42">
        <v>0.77100000000000002</v>
      </c>
      <c r="AE29" s="58"/>
      <c r="AF29" s="60"/>
      <c r="AG29" s="1"/>
      <c r="AH29" s="39" t="s">
        <v>106</v>
      </c>
      <c r="AI29" s="42">
        <v>0.77100000000000002</v>
      </c>
      <c r="AJ29" s="58"/>
      <c r="AK29" s="60"/>
      <c r="AL29" s="1"/>
      <c r="AM29" s="53" t="s">
        <v>114</v>
      </c>
      <c r="AN29" s="48">
        <v>0.77</v>
      </c>
      <c r="AO29" s="1"/>
      <c r="AP29" s="6"/>
      <c r="AQ29" s="7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</row>
    <row r="30" spans="1:55">
      <c r="A30" s="1"/>
      <c r="B30" s="1"/>
      <c r="C30" s="1"/>
      <c r="D30" s="39" t="s">
        <v>117</v>
      </c>
      <c r="E30" s="42">
        <v>0.77300000000000002</v>
      </c>
      <c r="F30" s="58"/>
      <c r="G30" s="60"/>
      <c r="H30" s="1"/>
      <c r="I30" s="39" t="s">
        <v>117</v>
      </c>
      <c r="J30" s="42">
        <v>0.77300000000000002</v>
      </c>
      <c r="K30" s="206"/>
      <c r="L30" s="205"/>
      <c r="M30" s="1"/>
      <c r="N30" s="39" t="s">
        <v>117</v>
      </c>
      <c r="O30" s="42">
        <v>0.77300000000000002</v>
      </c>
      <c r="P30" s="206"/>
      <c r="Q30" s="205"/>
      <c r="R30" s="1"/>
      <c r="S30" s="39" t="s">
        <v>117</v>
      </c>
      <c r="T30" s="42">
        <v>0.77300000000000002</v>
      </c>
      <c r="U30" s="58"/>
      <c r="V30" s="60"/>
      <c r="W30" s="1"/>
      <c r="X30" s="39" t="s">
        <v>117</v>
      </c>
      <c r="Y30" s="42">
        <v>0.77300000000000002</v>
      </c>
      <c r="Z30" s="206"/>
      <c r="AA30" s="205"/>
      <c r="AB30" s="1"/>
      <c r="AC30" s="39" t="s">
        <v>117</v>
      </c>
      <c r="AD30" s="42">
        <v>0.77300000000000002</v>
      </c>
      <c r="AE30" s="58"/>
      <c r="AF30" s="60"/>
      <c r="AG30" s="1"/>
      <c r="AH30" s="39" t="s">
        <v>117</v>
      </c>
      <c r="AI30" s="42">
        <v>0.77300000000000002</v>
      </c>
      <c r="AJ30" s="58"/>
      <c r="AK30" s="60"/>
      <c r="AL30" s="1"/>
      <c r="AM30" s="53" t="s">
        <v>119</v>
      </c>
      <c r="AN30" s="48">
        <v>0.83699999999999997</v>
      </c>
      <c r="AO30" s="1"/>
      <c r="AP30" s="6"/>
      <c r="AQ30" s="7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</row>
    <row r="31" spans="1:55">
      <c r="A31" s="1"/>
      <c r="B31" s="1"/>
      <c r="C31" s="1"/>
      <c r="D31" s="39" t="s">
        <v>100</v>
      </c>
      <c r="E31" s="42">
        <v>0.78500000000000003</v>
      </c>
      <c r="F31" s="58"/>
      <c r="G31" s="60"/>
      <c r="H31" s="1"/>
      <c r="I31" s="39" t="s">
        <v>100</v>
      </c>
      <c r="J31" s="42">
        <v>0.78500000000000003</v>
      </c>
      <c r="K31" s="206"/>
      <c r="L31" s="205"/>
      <c r="M31" s="1"/>
      <c r="N31" s="39" t="s">
        <v>100</v>
      </c>
      <c r="O31" s="42">
        <v>0.78500000000000003</v>
      </c>
      <c r="P31" s="206"/>
      <c r="Q31" s="205"/>
      <c r="R31" s="1"/>
      <c r="S31" s="39" t="s">
        <v>100</v>
      </c>
      <c r="T31" s="42">
        <v>0.78500000000000003</v>
      </c>
      <c r="U31" s="58"/>
      <c r="V31" s="60"/>
      <c r="W31" s="1"/>
      <c r="X31" s="39" t="s">
        <v>100</v>
      </c>
      <c r="Y31" s="42">
        <v>0.78500000000000003</v>
      </c>
      <c r="Z31" s="206"/>
      <c r="AA31" s="205"/>
      <c r="AB31" s="1"/>
      <c r="AC31" s="39" t="s">
        <v>100</v>
      </c>
      <c r="AD31" s="42">
        <v>0.78500000000000003</v>
      </c>
      <c r="AE31" s="58"/>
      <c r="AF31" s="60"/>
      <c r="AG31" s="1"/>
      <c r="AH31" s="39" t="s">
        <v>100</v>
      </c>
      <c r="AI31" s="42">
        <v>0.78500000000000003</v>
      </c>
      <c r="AJ31" s="58"/>
      <c r="AK31" s="60"/>
      <c r="AL31" s="1"/>
      <c r="AM31" s="53" t="s">
        <v>107</v>
      </c>
      <c r="AN31" s="48">
        <v>0.71199999999999997</v>
      </c>
      <c r="AO31" s="1"/>
      <c r="AP31" s="6"/>
      <c r="AQ31" s="7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</row>
    <row r="32" spans="1:55">
      <c r="A32" s="1"/>
      <c r="B32" s="1"/>
      <c r="C32" s="1"/>
      <c r="D32" s="39" t="s">
        <v>82</v>
      </c>
      <c r="E32" s="42">
        <v>0.78500000000000003</v>
      </c>
      <c r="F32" s="58"/>
      <c r="G32" s="60"/>
      <c r="H32" s="1"/>
      <c r="I32" s="39" t="s">
        <v>82</v>
      </c>
      <c r="J32" s="42">
        <v>0.78500000000000003</v>
      </c>
      <c r="K32" s="206"/>
      <c r="L32" s="205"/>
      <c r="M32" s="1"/>
      <c r="N32" s="39" t="s">
        <v>82</v>
      </c>
      <c r="O32" s="42">
        <v>0.78500000000000003</v>
      </c>
      <c r="P32" s="206"/>
      <c r="Q32" s="205"/>
      <c r="R32" s="1"/>
      <c r="S32" s="39" t="s">
        <v>82</v>
      </c>
      <c r="T32" s="42">
        <v>0.78500000000000003</v>
      </c>
      <c r="U32" s="58"/>
      <c r="V32" s="60"/>
      <c r="W32" s="1"/>
      <c r="X32" s="39" t="s">
        <v>82</v>
      </c>
      <c r="Y32" s="42">
        <v>0.78500000000000003</v>
      </c>
      <c r="Z32" s="206"/>
      <c r="AA32" s="205"/>
      <c r="AB32" s="1"/>
      <c r="AC32" s="39" t="s">
        <v>82</v>
      </c>
      <c r="AD32" s="42">
        <v>0.78500000000000003</v>
      </c>
      <c r="AE32" s="58"/>
      <c r="AF32" s="60"/>
      <c r="AG32" s="1"/>
      <c r="AH32" s="79" t="s">
        <v>120</v>
      </c>
      <c r="AI32" s="80">
        <v>0.78600000000000003</v>
      </c>
      <c r="AJ32" s="58"/>
      <c r="AK32" s="60"/>
      <c r="AL32" s="1"/>
      <c r="AM32" s="53" t="s">
        <v>113</v>
      </c>
      <c r="AN32" s="48">
        <v>0.76500000000000001</v>
      </c>
      <c r="AO32" s="1"/>
      <c r="AP32" s="6"/>
      <c r="AQ32" s="7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</row>
    <row r="33" spans="1:55">
      <c r="A33" s="1"/>
      <c r="B33" s="1"/>
      <c r="C33" s="1"/>
      <c r="D33" s="79" t="s">
        <v>120</v>
      </c>
      <c r="E33" s="81">
        <v>0.78600000000000003</v>
      </c>
      <c r="F33" s="58"/>
      <c r="G33" s="60"/>
      <c r="H33" s="1"/>
      <c r="I33" s="79" t="s">
        <v>120</v>
      </c>
      <c r="J33" s="81">
        <v>0.78600000000000003</v>
      </c>
      <c r="K33" s="206"/>
      <c r="L33" s="205"/>
      <c r="M33" s="1"/>
      <c r="N33" s="79" t="s">
        <v>120</v>
      </c>
      <c r="O33" s="81">
        <v>0.78600000000000003</v>
      </c>
      <c r="P33" s="206"/>
      <c r="Q33" s="205"/>
      <c r="R33" s="1"/>
      <c r="S33" s="79" t="s">
        <v>120</v>
      </c>
      <c r="T33" s="81">
        <v>0.78600000000000003</v>
      </c>
      <c r="U33" s="58"/>
      <c r="V33" s="60"/>
      <c r="W33" s="1"/>
      <c r="X33" s="79" t="s">
        <v>120</v>
      </c>
      <c r="Y33" s="81">
        <v>0.78600000000000003</v>
      </c>
      <c r="Z33" s="206"/>
      <c r="AA33" s="205"/>
      <c r="AB33" s="1"/>
      <c r="AC33" s="79" t="s">
        <v>120</v>
      </c>
      <c r="AD33" s="80">
        <v>0.78600000000000003</v>
      </c>
      <c r="AE33" s="58"/>
      <c r="AF33" s="60"/>
      <c r="AG33" s="1"/>
      <c r="AH33" s="39" t="s">
        <v>110</v>
      </c>
      <c r="AI33" s="42">
        <v>0.78800000000000003</v>
      </c>
      <c r="AJ33" s="58"/>
      <c r="AK33" s="60"/>
      <c r="AL33" s="1"/>
      <c r="AM33" s="53" t="s">
        <v>122</v>
      </c>
      <c r="AN33" s="48">
        <v>0.84299999999999997</v>
      </c>
      <c r="AO33" s="1"/>
      <c r="AP33" s="6"/>
      <c r="AQ33" s="7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</row>
    <row r="34" spans="1:55">
      <c r="A34" s="1"/>
      <c r="B34" s="1"/>
      <c r="C34" s="1"/>
      <c r="D34" s="39" t="s">
        <v>110</v>
      </c>
      <c r="E34" s="42">
        <v>0.78800000000000003</v>
      </c>
      <c r="F34" s="58"/>
      <c r="G34" s="60"/>
      <c r="H34" s="1"/>
      <c r="I34" s="39" t="s">
        <v>110</v>
      </c>
      <c r="J34" s="42">
        <v>0.78800000000000003</v>
      </c>
      <c r="K34" s="206"/>
      <c r="L34" s="205"/>
      <c r="M34" s="1"/>
      <c r="N34" s="39" t="s">
        <v>110</v>
      </c>
      <c r="O34" s="42">
        <v>0.78800000000000003</v>
      </c>
      <c r="P34" s="206"/>
      <c r="Q34" s="205"/>
      <c r="R34" s="1"/>
      <c r="S34" s="39" t="s">
        <v>110</v>
      </c>
      <c r="T34" s="42">
        <v>0.78800000000000003</v>
      </c>
      <c r="U34" s="58"/>
      <c r="V34" s="60"/>
      <c r="W34" s="1"/>
      <c r="X34" s="39" t="s">
        <v>110</v>
      </c>
      <c r="Y34" s="42">
        <v>0.78800000000000003</v>
      </c>
      <c r="Z34" s="206"/>
      <c r="AA34" s="205"/>
      <c r="AB34" s="1"/>
      <c r="AC34" s="39" t="s">
        <v>110</v>
      </c>
      <c r="AD34" s="42">
        <v>0.78800000000000003</v>
      </c>
      <c r="AE34" s="58"/>
      <c r="AF34" s="60"/>
      <c r="AG34" s="1"/>
      <c r="AH34" s="39" t="s">
        <v>121</v>
      </c>
      <c r="AI34" s="42">
        <v>0.79100000000000004</v>
      </c>
      <c r="AJ34" s="58"/>
      <c r="AK34" s="60"/>
      <c r="AL34" s="1"/>
      <c r="AM34" s="53" t="s">
        <v>109</v>
      </c>
      <c r="AN34" s="48">
        <v>0.73599999999999999</v>
      </c>
      <c r="AO34" s="1"/>
      <c r="AP34" s="6"/>
      <c r="AQ34" s="7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</row>
    <row r="35" spans="1:55">
      <c r="A35" s="1"/>
      <c r="B35" s="1"/>
      <c r="C35" s="1"/>
      <c r="D35" s="39" t="s">
        <v>121</v>
      </c>
      <c r="E35" s="42">
        <v>0.79100000000000004</v>
      </c>
      <c r="F35" s="58"/>
      <c r="G35" s="60"/>
      <c r="H35" s="1"/>
      <c r="I35" s="39" t="s">
        <v>121</v>
      </c>
      <c r="J35" s="42">
        <v>0.79100000000000004</v>
      </c>
      <c r="K35" s="206"/>
      <c r="L35" s="205"/>
      <c r="M35" s="1"/>
      <c r="N35" s="39" t="s">
        <v>121</v>
      </c>
      <c r="O35" s="42">
        <v>0.79100000000000004</v>
      </c>
      <c r="P35" s="206"/>
      <c r="Q35" s="205"/>
      <c r="R35" s="1"/>
      <c r="S35" s="39" t="s">
        <v>121</v>
      </c>
      <c r="T35" s="42">
        <v>0.79100000000000004</v>
      </c>
      <c r="U35" s="58"/>
      <c r="V35" s="60"/>
      <c r="W35" s="1"/>
      <c r="X35" s="39" t="s">
        <v>121</v>
      </c>
      <c r="Y35" s="42">
        <v>0.79100000000000004</v>
      </c>
      <c r="Z35" s="206"/>
      <c r="AA35" s="205"/>
      <c r="AB35" s="1"/>
      <c r="AC35" s="39" t="s">
        <v>121</v>
      </c>
      <c r="AD35" s="42">
        <v>0.79100000000000004</v>
      </c>
      <c r="AE35" s="58"/>
      <c r="AF35" s="60"/>
      <c r="AG35" s="1"/>
      <c r="AH35" s="39" t="s">
        <v>105</v>
      </c>
      <c r="AI35" s="42">
        <v>0.79900000000000004</v>
      </c>
      <c r="AJ35" s="58"/>
      <c r="AK35" s="60"/>
      <c r="AL35" s="1"/>
      <c r="AM35" s="53" t="s">
        <v>90</v>
      </c>
      <c r="AN35" s="48">
        <v>0.94299999999999995</v>
      </c>
      <c r="AO35" s="1"/>
      <c r="AP35" s="6"/>
      <c r="AQ35" s="7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</row>
    <row r="36" spans="1:55">
      <c r="A36" s="1"/>
      <c r="B36" s="1"/>
      <c r="C36" s="1"/>
      <c r="D36" s="39" t="s">
        <v>105</v>
      </c>
      <c r="E36" s="42">
        <v>0.79900000000000004</v>
      </c>
      <c r="F36" s="58"/>
      <c r="G36" s="60"/>
      <c r="H36" s="1"/>
      <c r="I36" s="39" t="s">
        <v>105</v>
      </c>
      <c r="J36" s="42">
        <v>0.79900000000000004</v>
      </c>
      <c r="K36" s="206"/>
      <c r="L36" s="205"/>
      <c r="M36" s="1"/>
      <c r="N36" s="39" t="s">
        <v>105</v>
      </c>
      <c r="O36" s="42">
        <v>0.79900000000000004</v>
      </c>
      <c r="P36" s="206"/>
      <c r="Q36" s="205"/>
      <c r="R36" s="1"/>
      <c r="S36" s="39" t="s">
        <v>105</v>
      </c>
      <c r="T36" s="42">
        <v>0.79900000000000004</v>
      </c>
      <c r="U36" s="58"/>
      <c r="V36" s="60"/>
      <c r="W36" s="1"/>
      <c r="X36" s="39" t="s">
        <v>105</v>
      </c>
      <c r="Y36" s="42">
        <v>0.79900000000000004</v>
      </c>
      <c r="Z36" s="206"/>
      <c r="AA36" s="205"/>
      <c r="AB36" s="1"/>
      <c r="AC36" s="39" t="s">
        <v>105</v>
      </c>
      <c r="AD36" s="42">
        <v>0.79900000000000004</v>
      </c>
      <c r="AE36" s="58"/>
      <c r="AF36" s="60"/>
      <c r="AG36" s="1"/>
      <c r="AH36" s="39" t="s">
        <v>123</v>
      </c>
      <c r="AI36" s="42">
        <v>0.79900000000000004</v>
      </c>
      <c r="AJ36" s="58"/>
      <c r="AK36" s="60"/>
      <c r="AL36" s="1"/>
      <c r="AM36" s="53" t="s">
        <v>121</v>
      </c>
      <c r="AN36" s="48">
        <v>0.79100000000000004</v>
      </c>
      <c r="AO36" s="1"/>
      <c r="AP36" s="6"/>
      <c r="AQ36" s="7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</row>
    <row r="37" spans="1:55">
      <c r="A37" s="1"/>
      <c r="B37" s="1"/>
      <c r="C37" s="1"/>
      <c r="D37" s="39" t="s">
        <v>89</v>
      </c>
      <c r="E37" s="42">
        <v>0.79900000000000004</v>
      </c>
      <c r="F37" s="58"/>
      <c r="G37" s="60"/>
      <c r="H37" s="1"/>
      <c r="I37" s="39" t="s">
        <v>89</v>
      </c>
      <c r="J37" s="42">
        <v>0.79900000000000004</v>
      </c>
      <c r="K37" s="206"/>
      <c r="L37" s="205"/>
      <c r="M37" s="1"/>
      <c r="N37" s="39" t="s">
        <v>89</v>
      </c>
      <c r="O37" s="42">
        <v>0.79900000000000004</v>
      </c>
      <c r="P37" s="206"/>
      <c r="Q37" s="205"/>
      <c r="R37" s="1"/>
      <c r="S37" s="39" t="s">
        <v>89</v>
      </c>
      <c r="T37" s="42">
        <v>0.79900000000000004</v>
      </c>
      <c r="U37" s="58"/>
      <c r="V37" s="60"/>
      <c r="W37" s="1"/>
      <c r="X37" s="39" t="s">
        <v>89</v>
      </c>
      <c r="Y37" s="42">
        <v>0.79900000000000004</v>
      </c>
      <c r="Z37" s="206"/>
      <c r="AA37" s="205"/>
      <c r="AB37" s="1"/>
      <c r="AC37" s="39" t="s">
        <v>89</v>
      </c>
      <c r="AD37" s="42">
        <v>0.79900000000000004</v>
      </c>
      <c r="AE37" s="58"/>
      <c r="AF37" s="60"/>
      <c r="AG37" s="1"/>
      <c r="AH37" s="39" t="s">
        <v>74</v>
      </c>
      <c r="AI37" s="42">
        <v>0.80200000000000005</v>
      </c>
      <c r="AJ37" s="58"/>
      <c r="AK37" s="60"/>
      <c r="AL37" s="1"/>
      <c r="AM37" s="53" t="s">
        <v>116</v>
      </c>
      <c r="AN37" s="48">
        <v>0.77100000000000002</v>
      </c>
      <c r="AO37" s="1"/>
      <c r="AP37" s="6"/>
      <c r="AQ37" s="7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</row>
    <row r="38" spans="1:55">
      <c r="A38" s="1"/>
      <c r="B38" s="1"/>
      <c r="C38" s="1"/>
      <c r="D38" s="39" t="s">
        <v>123</v>
      </c>
      <c r="E38" s="42">
        <v>0.79900000000000004</v>
      </c>
      <c r="F38" s="58"/>
      <c r="G38" s="60"/>
      <c r="H38" s="1"/>
      <c r="I38" s="39" t="s">
        <v>123</v>
      </c>
      <c r="J38" s="42">
        <v>0.79900000000000004</v>
      </c>
      <c r="K38" s="206"/>
      <c r="L38" s="205"/>
      <c r="M38" s="1"/>
      <c r="N38" s="39" t="s">
        <v>123</v>
      </c>
      <c r="O38" s="42">
        <v>0.79900000000000004</v>
      </c>
      <c r="P38" s="206"/>
      <c r="Q38" s="205"/>
      <c r="R38" s="1"/>
      <c r="S38" s="39" t="s">
        <v>123</v>
      </c>
      <c r="T38" s="42">
        <v>0.79900000000000004</v>
      </c>
      <c r="U38" s="58"/>
      <c r="V38" s="60"/>
      <c r="W38" s="1"/>
      <c r="X38" s="39" t="s">
        <v>123</v>
      </c>
      <c r="Y38" s="42">
        <v>0.79900000000000004</v>
      </c>
      <c r="Z38" s="206"/>
      <c r="AA38" s="205"/>
      <c r="AB38" s="1"/>
      <c r="AC38" s="39" t="s">
        <v>123</v>
      </c>
      <c r="AD38" s="42">
        <v>0.79900000000000004</v>
      </c>
      <c r="AE38" s="58"/>
      <c r="AF38" s="60"/>
      <c r="AG38" s="1"/>
      <c r="AH38" s="39" t="s">
        <v>87</v>
      </c>
      <c r="AI38" s="42">
        <v>0.81599999999999995</v>
      </c>
      <c r="AJ38" s="58"/>
      <c r="AK38" s="60"/>
      <c r="AL38" s="1"/>
      <c r="AM38" s="53" t="s">
        <v>74</v>
      </c>
      <c r="AN38" s="48">
        <v>0.80200000000000005</v>
      </c>
      <c r="AO38" s="1"/>
      <c r="AP38" s="6"/>
      <c r="AQ38" s="7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</row>
    <row r="39" spans="1:55">
      <c r="A39" s="1"/>
      <c r="B39" s="1"/>
      <c r="C39" s="1"/>
      <c r="D39" s="39" t="s">
        <v>74</v>
      </c>
      <c r="E39" s="42">
        <v>0.80200000000000005</v>
      </c>
      <c r="F39" s="58"/>
      <c r="G39" s="60"/>
      <c r="H39" s="1"/>
      <c r="I39" s="39" t="s">
        <v>74</v>
      </c>
      <c r="J39" s="42">
        <v>0.80200000000000005</v>
      </c>
      <c r="K39" s="206"/>
      <c r="L39" s="205"/>
      <c r="M39" s="1"/>
      <c r="N39" s="39" t="s">
        <v>74</v>
      </c>
      <c r="O39" s="42">
        <v>0.80200000000000005</v>
      </c>
      <c r="P39" s="206"/>
      <c r="Q39" s="205"/>
      <c r="R39" s="1"/>
      <c r="S39" s="39" t="s">
        <v>74</v>
      </c>
      <c r="T39" s="42">
        <v>0.80200000000000005</v>
      </c>
      <c r="U39" s="58"/>
      <c r="V39" s="60"/>
      <c r="W39" s="1"/>
      <c r="X39" s="39" t="s">
        <v>74</v>
      </c>
      <c r="Y39" s="42">
        <v>0.80200000000000005</v>
      </c>
      <c r="Z39" s="206"/>
      <c r="AA39" s="205"/>
      <c r="AB39" s="1"/>
      <c r="AC39" s="39" t="s">
        <v>74</v>
      </c>
      <c r="AD39" s="42">
        <v>0.80200000000000005</v>
      </c>
      <c r="AE39" s="58"/>
      <c r="AF39" s="60"/>
      <c r="AG39" s="1"/>
      <c r="AH39" s="39" t="s">
        <v>124</v>
      </c>
      <c r="AI39" s="42">
        <v>0.81599999999999995</v>
      </c>
      <c r="AJ39" s="58"/>
      <c r="AK39" s="60"/>
      <c r="AL39" s="1"/>
      <c r="AM39" s="53" t="s">
        <v>112</v>
      </c>
      <c r="AN39" s="48">
        <v>0.755</v>
      </c>
      <c r="AO39" s="1"/>
      <c r="AP39" s="6"/>
      <c r="AQ39" s="7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</row>
    <row r="40" spans="1:55">
      <c r="A40" s="1"/>
      <c r="B40" s="1"/>
      <c r="C40" s="1"/>
      <c r="D40" s="39" t="s">
        <v>87</v>
      </c>
      <c r="E40" s="42">
        <v>0.81599999999999995</v>
      </c>
      <c r="F40" s="58"/>
      <c r="G40" s="60"/>
      <c r="H40" s="1"/>
      <c r="I40" s="39" t="s">
        <v>87</v>
      </c>
      <c r="J40" s="42">
        <v>0.81599999999999995</v>
      </c>
      <c r="K40" s="206"/>
      <c r="L40" s="205"/>
      <c r="M40" s="1"/>
      <c r="N40" s="39" t="s">
        <v>87</v>
      </c>
      <c r="O40" s="42">
        <v>0.81599999999999995</v>
      </c>
      <c r="P40" s="206"/>
      <c r="Q40" s="205"/>
      <c r="R40" s="1"/>
      <c r="S40" s="39" t="s">
        <v>124</v>
      </c>
      <c r="T40" s="42">
        <v>0.81599999999999995</v>
      </c>
      <c r="U40" s="58"/>
      <c r="V40" s="60"/>
      <c r="W40" s="1"/>
      <c r="X40" s="39" t="s">
        <v>87</v>
      </c>
      <c r="Y40" s="42">
        <v>0.81599999999999995</v>
      </c>
      <c r="Z40" s="206"/>
      <c r="AA40" s="205"/>
      <c r="AB40" s="1"/>
      <c r="AC40" s="39" t="s">
        <v>87</v>
      </c>
      <c r="AD40" s="42">
        <v>0.81599999999999995</v>
      </c>
      <c r="AE40" s="58"/>
      <c r="AF40" s="60"/>
      <c r="AG40" s="1"/>
      <c r="AH40" s="39" t="s">
        <v>95</v>
      </c>
      <c r="AI40" s="42">
        <v>0.81899999999999995</v>
      </c>
      <c r="AJ40" s="58"/>
      <c r="AK40" s="60"/>
      <c r="AL40" s="1"/>
      <c r="AM40" s="53" t="s">
        <v>111</v>
      </c>
      <c r="AN40" s="48">
        <v>0.753</v>
      </c>
      <c r="AO40" s="1"/>
      <c r="AP40" s="6"/>
      <c r="AQ40" s="7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</row>
    <row r="41" spans="1:55">
      <c r="A41" s="1"/>
      <c r="B41" s="1"/>
      <c r="C41" s="1"/>
      <c r="D41" s="39" t="s">
        <v>124</v>
      </c>
      <c r="E41" s="42">
        <v>0.81599999999999995</v>
      </c>
      <c r="F41" s="58"/>
      <c r="G41" s="60"/>
      <c r="H41" s="1"/>
      <c r="I41" s="39" t="s">
        <v>124</v>
      </c>
      <c r="J41" s="42">
        <v>0.81599999999999995</v>
      </c>
      <c r="K41" s="206"/>
      <c r="L41" s="205"/>
      <c r="M41" s="1"/>
      <c r="N41" s="39" t="s">
        <v>124</v>
      </c>
      <c r="O41" s="42">
        <v>0.81599999999999995</v>
      </c>
      <c r="P41" s="206"/>
      <c r="Q41" s="205"/>
      <c r="R41" s="1"/>
      <c r="S41" s="39" t="s">
        <v>95</v>
      </c>
      <c r="T41" s="42">
        <v>0.81899999999999995</v>
      </c>
      <c r="U41" s="58"/>
      <c r="V41" s="60"/>
      <c r="W41" s="1"/>
      <c r="X41" s="39" t="s">
        <v>124</v>
      </c>
      <c r="Y41" s="42">
        <v>0.81599999999999995</v>
      </c>
      <c r="Z41" s="206"/>
      <c r="AA41" s="205"/>
      <c r="AB41" s="1"/>
      <c r="AC41" s="39" t="s">
        <v>124</v>
      </c>
      <c r="AD41" s="42">
        <v>0.81599999999999995</v>
      </c>
      <c r="AE41" s="58"/>
      <c r="AF41" s="60"/>
      <c r="AG41" s="1"/>
      <c r="AH41" s="39" t="s">
        <v>75</v>
      </c>
      <c r="AI41" s="42">
        <v>0.81899999999999995</v>
      </c>
      <c r="AJ41" s="58"/>
      <c r="AK41" s="60"/>
      <c r="AL41" s="1"/>
      <c r="AM41" s="53" t="s">
        <v>125</v>
      </c>
      <c r="AN41" s="48">
        <v>0.877</v>
      </c>
      <c r="AO41" s="1"/>
      <c r="AP41" s="6"/>
      <c r="AQ41" s="7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</row>
    <row r="42" spans="1:55">
      <c r="A42" s="1"/>
      <c r="B42" s="1"/>
      <c r="C42" s="1"/>
      <c r="D42" s="39" t="s">
        <v>95</v>
      </c>
      <c r="E42" s="42">
        <v>0.81899999999999995</v>
      </c>
      <c r="F42" s="58"/>
      <c r="G42" s="60"/>
      <c r="H42" s="1"/>
      <c r="I42" s="39" t="s">
        <v>95</v>
      </c>
      <c r="J42" s="42">
        <v>0.81899999999999995</v>
      </c>
      <c r="K42" s="206"/>
      <c r="L42" s="205"/>
      <c r="M42" s="1"/>
      <c r="N42" s="39" t="s">
        <v>95</v>
      </c>
      <c r="O42" s="42">
        <v>0.81899999999999995</v>
      </c>
      <c r="P42" s="206"/>
      <c r="Q42" s="205"/>
      <c r="R42" s="1"/>
      <c r="S42" s="39" t="s">
        <v>75</v>
      </c>
      <c r="T42" s="42">
        <v>0.81899999999999995</v>
      </c>
      <c r="U42" s="58"/>
      <c r="V42" s="60"/>
      <c r="W42" s="1"/>
      <c r="X42" s="39" t="s">
        <v>95</v>
      </c>
      <c r="Y42" s="42">
        <v>0.81899999999999995</v>
      </c>
      <c r="Z42" s="206"/>
      <c r="AA42" s="205"/>
      <c r="AB42" s="1"/>
      <c r="AC42" s="39" t="s">
        <v>95</v>
      </c>
      <c r="AD42" s="42">
        <v>0.81899999999999995</v>
      </c>
      <c r="AE42" s="58"/>
      <c r="AF42" s="60"/>
      <c r="AG42" s="1"/>
      <c r="AH42" s="39" t="s">
        <v>96</v>
      </c>
      <c r="AI42" s="42">
        <v>0.83099999999999996</v>
      </c>
      <c r="AJ42" s="58"/>
      <c r="AK42" s="60"/>
      <c r="AL42" s="1"/>
      <c r="AM42" s="53" t="s">
        <v>86</v>
      </c>
      <c r="AN42" s="48">
        <v>0.88700000000000001</v>
      </c>
      <c r="AO42" s="1"/>
      <c r="AP42" s="6"/>
      <c r="AQ42" s="7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</row>
    <row r="43" spans="1:55">
      <c r="A43" s="1"/>
      <c r="B43" s="1"/>
      <c r="C43" s="1"/>
      <c r="D43" s="39" t="s">
        <v>75</v>
      </c>
      <c r="E43" s="42">
        <v>0.81899999999999995</v>
      </c>
      <c r="F43" s="58"/>
      <c r="G43" s="60"/>
      <c r="H43" s="1"/>
      <c r="I43" s="39" t="s">
        <v>75</v>
      </c>
      <c r="J43" s="42">
        <v>0.81899999999999995</v>
      </c>
      <c r="K43" s="206"/>
      <c r="L43" s="205"/>
      <c r="M43" s="1"/>
      <c r="N43" s="39" t="s">
        <v>75</v>
      </c>
      <c r="O43" s="42">
        <v>0.81899999999999995</v>
      </c>
      <c r="P43" s="206"/>
      <c r="Q43" s="205"/>
      <c r="R43" s="1"/>
      <c r="S43" s="39" t="s">
        <v>96</v>
      </c>
      <c r="T43" s="42">
        <v>0.83099999999999996</v>
      </c>
      <c r="U43" s="58"/>
      <c r="V43" s="60"/>
      <c r="W43" s="1"/>
      <c r="X43" s="39" t="s">
        <v>75</v>
      </c>
      <c r="Y43" s="42">
        <v>0.81899999999999995</v>
      </c>
      <c r="Z43" s="206"/>
      <c r="AA43" s="205"/>
      <c r="AB43" s="1"/>
      <c r="AC43" s="39" t="s">
        <v>75</v>
      </c>
      <c r="AD43" s="42">
        <v>0.81899999999999995</v>
      </c>
      <c r="AE43" s="58"/>
      <c r="AF43" s="60"/>
      <c r="AG43" s="1"/>
      <c r="AH43" s="39" t="s">
        <v>119</v>
      </c>
      <c r="AI43" s="42">
        <v>0.83699999999999997</v>
      </c>
      <c r="AJ43" s="58"/>
      <c r="AK43" s="60"/>
      <c r="AL43" s="1"/>
      <c r="AM43" s="53" t="s">
        <v>73</v>
      </c>
      <c r="AN43" s="48">
        <v>0.159</v>
      </c>
      <c r="AO43" s="1"/>
      <c r="AP43" s="6"/>
      <c r="AQ43" s="7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</row>
    <row r="44" spans="1:55">
      <c r="A44" s="1"/>
      <c r="B44" s="1"/>
      <c r="C44" s="1"/>
      <c r="D44" s="39" t="s">
        <v>96</v>
      </c>
      <c r="E44" s="42">
        <v>0.83099999999999996</v>
      </c>
      <c r="F44" s="58"/>
      <c r="G44" s="60"/>
      <c r="H44" s="1"/>
      <c r="I44" s="39" t="s">
        <v>96</v>
      </c>
      <c r="J44" s="42">
        <v>0.83099999999999996</v>
      </c>
      <c r="K44" s="206"/>
      <c r="L44" s="205"/>
      <c r="M44" s="1"/>
      <c r="N44" s="39" t="s">
        <v>96</v>
      </c>
      <c r="O44" s="42">
        <v>0.83099999999999996</v>
      </c>
      <c r="P44" s="206"/>
      <c r="Q44" s="205"/>
      <c r="R44" s="1"/>
      <c r="S44" s="39" t="s">
        <v>119</v>
      </c>
      <c r="T44" s="42">
        <v>0.83699999999999997</v>
      </c>
      <c r="U44" s="58"/>
      <c r="V44" s="60"/>
      <c r="W44" s="1"/>
      <c r="X44" s="39" t="s">
        <v>96</v>
      </c>
      <c r="Y44" s="42">
        <v>0.83099999999999996</v>
      </c>
      <c r="Z44" s="206"/>
      <c r="AA44" s="205"/>
      <c r="AB44" s="1"/>
      <c r="AC44" s="39" t="s">
        <v>96</v>
      </c>
      <c r="AD44" s="42">
        <v>0.83099999999999996</v>
      </c>
      <c r="AE44" s="58"/>
      <c r="AF44" s="60"/>
      <c r="AG44" s="1"/>
      <c r="AH44" s="39" t="s">
        <v>126</v>
      </c>
      <c r="AI44" s="42">
        <v>0.83899999999999997</v>
      </c>
      <c r="AJ44" s="58"/>
      <c r="AK44" s="60"/>
      <c r="AL44" s="1"/>
      <c r="AM44" s="53" t="s">
        <v>85</v>
      </c>
      <c r="AN44" s="48">
        <v>0.86699999999999999</v>
      </c>
      <c r="AO44" s="1"/>
      <c r="AP44" s="6"/>
      <c r="AQ44" s="7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</row>
    <row r="45" spans="1:55">
      <c r="A45" s="1"/>
      <c r="B45" s="1"/>
      <c r="C45" s="1"/>
      <c r="D45" s="39" t="s">
        <v>119</v>
      </c>
      <c r="E45" s="42">
        <v>0.83699999999999997</v>
      </c>
      <c r="F45" s="58"/>
      <c r="G45" s="60"/>
      <c r="H45" s="1"/>
      <c r="I45" s="39" t="s">
        <v>119</v>
      </c>
      <c r="J45" s="42">
        <v>0.83699999999999997</v>
      </c>
      <c r="K45" s="206"/>
      <c r="L45" s="205"/>
      <c r="M45" s="1"/>
      <c r="N45" s="39" t="s">
        <v>119</v>
      </c>
      <c r="O45" s="42">
        <v>0.83699999999999997</v>
      </c>
      <c r="P45" s="206"/>
      <c r="Q45" s="205"/>
      <c r="R45" s="1"/>
      <c r="S45" s="39" t="s">
        <v>126</v>
      </c>
      <c r="T45" s="42">
        <v>0.83899999999999997</v>
      </c>
      <c r="U45" s="58"/>
      <c r="V45" s="60"/>
      <c r="W45" s="1"/>
      <c r="X45" s="39" t="s">
        <v>119</v>
      </c>
      <c r="Y45" s="42">
        <v>0.83699999999999997</v>
      </c>
      <c r="Z45" s="206"/>
      <c r="AA45" s="205"/>
      <c r="AB45" s="1"/>
      <c r="AC45" s="39" t="s">
        <v>119</v>
      </c>
      <c r="AD45" s="42">
        <v>0.83699999999999997</v>
      </c>
      <c r="AE45" s="58"/>
      <c r="AF45" s="60"/>
      <c r="AG45" s="1"/>
      <c r="AH45" s="39" t="s">
        <v>127</v>
      </c>
      <c r="AI45" s="42">
        <v>0.84199999999999997</v>
      </c>
      <c r="AJ45" s="58"/>
      <c r="AK45" s="60"/>
      <c r="AL45" s="1"/>
      <c r="AM45" s="53" t="s">
        <v>87</v>
      </c>
      <c r="AN45" s="48">
        <v>0.81599999999999995</v>
      </c>
      <c r="AO45" s="1"/>
      <c r="AP45" s="6"/>
      <c r="AQ45" s="7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</row>
    <row r="46" spans="1:55">
      <c r="A46" s="1"/>
      <c r="B46" s="1"/>
      <c r="C46" s="1"/>
      <c r="D46" s="39" t="s">
        <v>126</v>
      </c>
      <c r="E46" s="42">
        <v>0.83899999999999997</v>
      </c>
      <c r="F46" s="58"/>
      <c r="G46" s="60"/>
      <c r="H46" s="1"/>
      <c r="I46" s="39" t="s">
        <v>126</v>
      </c>
      <c r="J46" s="42">
        <v>0.83899999999999997</v>
      </c>
      <c r="K46" s="206"/>
      <c r="L46" s="205"/>
      <c r="M46" s="1"/>
      <c r="N46" s="39" t="s">
        <v>126</v>
      </c>
      <c r="O46" s="42">
        <v>0.83899999999999997</v>
      </c>
      <c r="P46" s="206"/>
      <c r="Q46" s="205"/>
      <c r="R46" s="1"/>
      <c r="S46" s="39" t="s">
        <v>127</v>
      </c>
      <c r="T46" s="42">
        <v>0.84199999999999997</v>
      </c>
      <c r="U46" s="58"/>
      <c r="V46" s="60"/>
      <c r="W46" s="1"/>
      <c r="X46" s="39" t="s">
        <v>126</v>
      </c>
      <c r="Y46" s="42">
        <v>0.83899999999999997</v>
      </c>
      <c r="Z46" s="206"/>
      <c r="AA46" s="205"/>
      <c r="AB46" s="1"/>
      <c r="AC46" s="39" t="s">
        <v>126</v>
      </c>
      <c r="AD46" s="42">
        <v>0.83899999999999997</v>
      </c>
      <c r="AE46" s="58"/>
      <c r="AF46" s="60"/>
      <c r="AG46" s="1"/>
      <c r="AH46" s="39" t="s">
        <v>122</v>
      </c>
      <c r="AI46" s="42">
        <v>0.84299999999999997</v>
      </c>
      <c r="AJ46" s="58"/>
      <c r="AK46" s="60"/>
      <c r="AL46" s="1"/>
      <c r="AM46" s="53" t="s">
        <v>124</v>
      </c>
      <c r="AN46" s="48">
        <v>0.81599999999999995</v>
      </c>
      <c r="AO46" s="1"/>
      <c r="AP46" s="6"/>
      <c r="AQ46" s="7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</row>
    <row r="47" spans="1:55">
      <c r="A47" s="1"/>
      <c r="B47" s="1"/>
      <c r="C47" s="1"/>
      <c r="D47" s="39" t="s">
        <v>127</v>
      </c>
      <c r="E47" s="42">
        <v>0.84199999999999997</v>
      </c>
      <c r="F47" s="58"/>
      <c r="G47" s="60"/>
      <c r="H47" s="1"/>
      <c r="I47" s="39" t="s">
        <v>127</v>
      </c>
      <c r="J47" s="42">
        <v>0.84199999999999997</v>
      </c>
      <c r="K47" s="206"/>
      <c r="L47" s="205"/>
      <c r="M47" s="1"/>
      <c r="N47" s="39" t="s">
        <v>127</v>
      </c>
      <c r="O47" s="42">
        <v>0.84199999999999997</v>
      </c>
      <c r="P47" s="206"/>
      <c r="Q47" s="205"/>
      <c r="R47" s="1"/>
      <c r="S47" s="39" t="s">
        <v>122</v>
      </c>
      <c r="T47" s="42">
        <v>0.84299999999999997</v>
      </c>
      <c r="U47" s="58"/>
      <c r="V47" s="60"/>
      <c r="W47" s="1"/>
      <c r="X47" s="39" t="s">
        <v>127</v>
      </c>
      <c r="Y47" s="42">
        <v>0.84199999999999997</v>
      </c>
      <c r="Z47" s="206"/>
      <c r="AA47" s="205"/>
      <c r="AB47" s="1"/>
      <c r="AC47" s="39" t="s">
        <v>127</v>
      </c>
      <c r="AD47" s="42">
        <v>0.84199999999999997</v>
      </c>
      <c r="AE47" s="58"/>
      <c r="AF47" s="60"/>
      <c r="AG47" s="1"/>
      <c r="AH47" s="39" t="s">
        <v>76</v>
      </c>
      <c r="AI47" s="42">
        <v>0.84699999999999998</v>
      </c>
      <c r="AJ47" s="58"/>
      <c r="AK47" s="60"/>
      <c r="AL47" s="1"/>
      <c r="AM47" s="53" t="s">
        <v>128</v>
      </c>
      <c r="AN47" s="48">
        <v>0.85299999999999998</v>
      </c>
      <c r="AO47" s="1"/>
      <c r="AP47" s="6"/>
      <c r="AQ47" s="7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</row>
    <row r="48" spans="1:55">
      <c r="A48" s="1"/>
      <c r="B48" s="1"/>
      <c r="C48" s="1"/>
      <c r="D48" s="39" t="s">
        <v>122</v>
      </c>
      <c r="E48" s="42">
        <v>0.84299999999999997</v>
      </c>
      <c r="F48" s="58"/>
      <c r="G48" s="60"/>
      <c r="H48" s="1"/>
      <c r="I48" s="39" t="s">
        <v>122</v>
      </c>
      <c r="J48" s="42">
        <v>0.84299999999999997</v>
      </c>
      <c r="K48" s="206"/>
      <c r="L48" s="205"/>
      <c r="M48" s="1"/>
      <c r="N48" s="39" t="s">
        <v>122</v>
      </c>
      <c r="O48" s="67">
        <v>0.84299999999999997</v>
      </c>
      <c r="P48" s="206"/>
      <c r="Q48" s="205"/>
      <c r="R48" s="1"/>
      <c r="S48" s="39" t="s">
        <v>76</v>
      </c>
      <c r="T48" s="42">
        <v>0.84699999999999998</v>
      </c>
      <c r="U48" s="58"/>
      <c r="V48" s="60"/>
      <c r="W48" s="1"/>
      <c r="X48" s="39" t="s">
        <v>122</v>
      </c>
      <c r="Y48" s="67">
        <v>0.84299999999999997</v>
      </c>
      <c r="Z48" s="206"/>
      <c r="AA48" s="205"/>
      <c r="AB48" s="1"/>
      <c r="AC48" s="39" t="s">
        <v>122</v>
      </c>
      <c r="AD48" s="42">
        <v>0.84299999999999997</v>
      </c>
      <c r="AE48" s="58"/>
      <c r="AF48" s="60"/>
      <c r="AG48" s="1"/>
      <c r="AH48" s="39" t="s">
        <v>88</v>
      </c>
      <c r="AI48" s="42">
        <v>0.85199999999999998</v>
      </c>
      <c r="AJ48" s="58"/>
      <c r="AK48" s="60"/>
      <c r="AL48" s="1"/>
      <c r="AM48" s="53" t="s">
        <v>103</v>
      </c>
      <c r="AN48" s="48">
        <v>0.68600000000000005</v>
      </c>
      <c r="AO48" s="1"/>
      <c r="AP48" s="6"/>
      <c r="AQ48" s="7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</row>
    <row r="49" spans="1:55">
      <c r="A49" s="1"/>
      <c r="B49" s="1"/>
      <c r="C49" s="1"/>
      <c r="D49" s="39" t="s">
        <v>88</v>
      </c>
      <c r="E49" s="42">
        <v>0.85199999999999998</v>
      </c>
      <c r="F49" s="58"/>
      <c r="G49" s="60"/>
      <c r="H49" s="1"/>
      <c r="I49" s="39" t="s">
        <v>88</v>
      </c>
      <c r="J49" s="42">
        <v>0.85199999999999998</v>
      </c>
      <c r="K49" s="206"/>
      <c r="L49" s="205"/>
      <c r="M49" s="1"/>
      <c r="N49" s="39" t="s">
        <v>76</v>
      </c>
      <c r="O49" s="42">
        <v>0.84699999999999998</v>
      </c>
      <c r="P49" s="206"/>
      <c r="Q49" s="205"/>
      <c r="R49" s="1"/>
      <c r="S49" s="39" t="s">
        <v>88</v>
      </c>
      <c r="T49" s="42">
        <v>0.85199999999999998</v>
      </c>
      <c r="U49" s="58"/>
      <c r="V49" s="60"/>
      <c r="W49" s="1"/>
      <c r="X49" s="39" t="s">
        <v>76</v>
      </c>
      <c r="Y49" s="42">
        <v>0.84699999999999998</v>
      </c>
      <c r="Z49" s="206"/>
      <c r="AA49" s="205"/>
      <c r="AB49" s="1"/>
      <c r="AC49" s="39" t="s">
        <v>76</v>
      </c>
      <c r="AD49" s="42">
        <v>0.84699999999999998</v>
      </c>
      <c r="AE49" s="58"/>
      <c r="AF49" s="60"/>
      <c r="AG49" s="1"/>
      <c r="AH49" s="39" t="s">
        <v>128</v>
      </c>
      <c r="AI49" s="42">
        <v>0.85299999999999998</v>
      </c>
      <c r="AJ49" s="58"/>
      <c r="AK49" s="60"/>
      <c r="AL49" s="1"/>
      <c r="AM49" s="53" t="s">
        <v>130</v>
      </c>
      <c r="AN49" s="48">
        <v>0.90700000000000003</v>
      </c>
      <c r="AO49" s="1"/>
      <c r="AP49" s="6"/>
      <c r="AQ49" s="7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</row>
    <row r="50" spans="1:55">
      <c r="A50" s="1"/>
      <c r="B50" s="1"/>
      <c r="C50" s="1"/>
      <c r="D50" s="39" t="s">
        <v>128</v>
      </c>
      <c r="E50" s="42">
        <v>0.85299999999999998</v>
      </c>
      <c r="F50" s="58"/>
      <c r="G50" s="60"/>
      <c r="H50" s="1"/>
      <c r="I50" s="39" t="s">
        <v>128</v>
      </c>
      <c r="J50" s="42">
        <v>0.85299999999999998</v>
      </c>
      <c r="K50" s="206"/>
      <c r="L50" s="205"/>
      <c r="M50" s="1"/>
      <c r="N50" s="39" t="s">
        <v>88</v>
      </c>
      <c r="O50" s="42">
        <v>0.85199999999999998</v>
      </c>
      <c r="P50" s="206"/>
      <c r="Q50" s="205"/>
      <c r="R50" s="1"/>
      <c r="S50" s="39" t="s">
        <v>128</v>
      </c>
      <c r="T50" s="42">
        <v>0.85299999999999998</v>
      </c>
      <c r="U50" s="58"/>
      <c r="V50" s="60"/>
      <c r="W50" s="1"/>
      <c r="X50" s="39" t="s">
        <v>88</v>
      </c>
      <c r="Y50" s="42">
        <v>0.85199999999999998</v>
      </c>
      <c r="Z50" s="206"/>
      <c r="AA50" s="205"/>
      <c r="AB50" s="1"/>
      <c r="AC50" s="39" t="s">
        <v>88</v>
      </c>
      <c r="AD50" s="42">
        <v>0.85199999999999998</v>
      </c>
      <c r="AE50" s="58"/>
      <c r="AF50" s="60"/>
      <c r="AG50" s="1"/>
      <c r="AH50" s="39" t="s">
        <v>129</v>
      </c>
      <c r="AI50" s="42">
        <v>0.85399999999999998</v>
      </c>
      <c r="AJ50" s="58"/>
      <c r="AK50" s="60"/>
      <c r="AL50" s="1"/>
      <c r="AM50" s="53" t="s">
        <v>132</v>
      </c>
      <c r="AN50" s="48">
        <v>0.91</v>
      </c>
      <c r="AO50" s="1"/>
      <c r="AP50" s="6"/>
      <c r="AQ50" s="7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</row>
    <row r="51" spans="1:55">
      <c r="A51" s="1"/>
      <c r="B51" s="1"/>
      <c r="C51" s="1"/>
      <c r="D51" s="39" t="s">
        <v>129</v>
      </c>
      <c r="E51" s="42">
        <v>0.85399999999999998</v>
      </c>
      <c r="F51" s="58"/>
      <c r="G51" s="60"/>
      <c r="H51" s="1"/>
      <c r="I51" s="39" t="s">
        <v>129</v>
      </c>
      <c r="J51" s="42">
        <v>0.85399999999999998</v>
      </c>
      <c r="K51" s="206"/>
      <c r="L51" s="205"/>
      <c r="M51" s="1"/>
      <c r="N51" s="39" t="s">
        <v>128</v>
      </c>
      <c r="O51" s="42">
        <v>0.85299999999999998</v>
      </c>
      <c r="P51" s="206"/>
      <c r="Q51" s="205"/>
      <c r="R51" s="1"/>
      <c r="S51" s="39" t="s">
        <v>129</v>
      </c>
      <c r="T51" s="42">
        <v>0.85399999999999998</v>
      </c>
      <c r="U51" s="58"/>
      <c r="V51" s="60"/>
      <c r="W51" s="1"/>
      <c r="X51" s="39" t="s">
        <v>128</v>
      </c>
      <c r="Y51" s="42">
        <v>0.85299999999999998</v>
      </c>
      <c r="Z51" s="206"/>
      <c r="AA51" s="205"/>
      <c r="AB51" s="1"/>
      <c r="AC51" s="39" t="s">
        <v>128</v>
      </c>
      <c r="AD51" s="42">
        <v>0.85299999999999998</v>
      </c>
      <c r="AE51" s="58"/>
      <c r="AF51" s="60"/>
      <c r="AG51" s="1"/>
      <c r="AH51" s="39" t="s">
        <v>131</v>
      </c>
      <c r="AI51" s="42">
        <v>0.85899999999999999</v>
      </c>
      <c r="AJ51" s="58"/>
      <c r="AK51" s="60"/>
      <c r="AL51" s="1"/>
      <c r="AM51" s="53" t="s">
        <v>83</v>
      </c>
      <c r="AN51" s="48">
        <v>0.312</v>
      </c>
      <c r="AO51" s="1"/>
      <c r="AP51" s="6"/>
      <c r="AQ51" s="7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</row>
    <row r="52" spans="1:55">
      <c r="A52" s="1"/>
      <c r="B52" s="1"/>
      <c r="C52" s="1"/>
      <c r="D52" s="39" t="s">
        <v>131</v>
      </c>
      <c r="E52" s="42">
        <v>0.85899999999999999</v>
      </c>
      <c r="F52" s="58"/>
      <c r="G52" s="60"/>
      <c r="H52" s="1"/>
      <c r="I52" s="39" t="s">
        <v>131</v>
      </c>
      <c r="J52" s="42">
        <v>0.85899999999999999</v>
      </c>
      <c r="K52" s="206"/>
      <c r="L52" s="205"/>
      <c r="M52" s="1"/>
      <c r="N52" s="39" t="s">
        <v>129</v>
      </c>
      <c r="O52" s="42">
        <v>0.85399999999999998</v>
      </c>
      <c r="P52" s="206"/>
      <c r="Q52" s="205"/>
      <c r="R52" s="1"/>
      <c r="S52" s="39" t="s">
        <v>131</v>
      </c>
      <c r="T52" s="42">
        <v>0.85899999999999999</v>
      </c>
      <c r="U52" s="58"/>
      <c r="V52" s="60"/>
      <c r="W52" s="1"/>
      <c r="X52" s="39" t="s">
        <v>129</v>
      </c>
      <c r="Y52" s="42">
        <v>0.85399999999999998</v>
      </c>
      <c r="Z52" s="206"/>
      <c r="AA52" s="205"/>
      <c r="AB52" s="1"/>
      <c r="AC52" s="39" t="s">
        <v>129</v>
      </c>
      <c r="AD52" s="42">
        <v>0.85399999999999998</v>
      </c>
      <c r="AE52" s="58"/>
      <c r="AF52" s="60"/>
      <c r="AG52" s="1"/>
      <c r="AH52" s="39" t="s">
        <v>85</v>
      </c>
      <c r="AI52" s="42">
        <v>0.86699999999999999</v>
      </c>
      <c r="AJ52" s="58"/>
      <c r="AK52" s="60"/>
      <c r="AL52" s="1"/>
      <c r="AM52" s="53" t="s">
        <v>129</v>
      </c>
      <c r="AN52" s="48">
        <v>0.85399999999999998</v>
      </c>
      <c r="AO52" s="1"/>
      <c r="AP52" s="6"/>
      <c r="AQ52" s="7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</row>
    <row r="53" spans="1:55">
      <c r="A53" s="1"/>
      <c r="B53" s="1"/>
      <c r="C53" s="1"/>
      <c r="D53" s="39" t="s">
        <v>85</v>
      </c>
      <c r="E53" s="42">
        <v>0.86699999999999999</v>
      </c>
      <c r="F53" s="58"/>
      <c r="G53" s="60"/>
      <c r="H53" s="1"/>
      <c r="I53" s="39" t="s">
        <v>85</v>
      </c>
      <c r="J53" s="42">
        <v>0.86699999999999999</v>
      </c>
      <c r="K53" s="206"/>
      <c r="L53" s="205"/>
      <c r="M53" s="1"/>
      <c r="N53" s="39" t="s">
        <v>131</v>
      </c>
      <c r="O53" s="42">
        <v>0.85899999999999999</v>
      </c>
      <c r="P53" s="206"/>
      <c r="Q53" s="205"/>
      <c r="R53" s="1"/>
      <c r="S53" s="39" t="s">
        <v>85</v>
      </c>
      <c r="T53" s="42">
        <v>0.86699999999999999</v>
      </c>
      <c r="U53" s="58"/>
      <c r="V53" s="60"/>
      <c r="W53" s="1"/>
      <c r="X53" s="39" t="s">
        <v>131</v>
      </c>
      <c r="Y53" s="42">
        <v>0.85899999999999999</v>
      </c>
      <c r="Z53" s="206"/>
      <c r="AA53" s="205"/>
      <c r="AB53" s="1"/>
      <c r="AC53" s="39" t="s">
        <v>131</v>
      </c>
      <c r="AD53" s="42">
        <v>0.85899999999999999</v>
      </c>
      <c r="AE53" s="58"/>
      <c r="AF53" s="60"/>
      <c r="AG53" s="1"/>
      <c r="AH53" s="39" t="s">
        <v>133</v>
      </c>
      <c r="AI53" s="42">
        <v>0.871</v>
      </c>
      <c r="AJ53" s="58"/>
      <c r="AK53" s="60"/>
      <c r="AL53" s="1"/>
      <c r="AM53" s="53" t="s">
        <v>134</v>
      </c>
      <c r="AN53" s="48">
        <v>0.90300000000000002</v>
      </c>
      <c r="AO53" s="1"/>
      <c r="AP53" s="6"/>
      <c r="AQ53" s="7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</row>
    <row r="54" spans="1:55">
      <c r="A54" s="1"/>
      <c r="B54" s="1"/>
      <c r="C54" s="1"/>
      <c r="D54" s="39" t="s">
        <v>133</v>
      </c>
      <c r="E54" s="42">
        <v>0.871</v>
      </c>
      <c r="F54" s="58"/>
      <c r="G54" s="60"/>
      <c r="H54" s="1"/>
      <c r="I54" s="39" t="s">
        <v>133</v>
      </c>
      <c r="J54" s="42">
        <v>0.871</v>
      </c>
      <c r="K54" s="206"/>
      <c r="L54" s="205"/>
      <c r="M54" s="1"/>
      <c r="N54" s="39" t="s">
        <v>85</v>
      </c>
      <c r="O54" s="42">
        <v>0.86699999999999999</v>
      </c>
      <c r="P54" s="206"/>
      <c r="Q54" s="205"/>
      <c r="R54" s="1"/>
      <c r="S54" s="39" t="s">
        <v>133</v>
      </c>
      <c r="T54" s="42">
        <v>0.871</v>
      </c>
      <c r="U54" s="58"/>
      <c r="V54" s="60"/>
      <c r="W54" s="1"/>
      <c r="X54" s="39" t="s">
        <v>85</v>
      </c>
      <c r="Y54" s="42">
        <v>0.86699999999999999</v>
      </c>
      <c r="Z54" s="206"/>
      <c r="AA54" s="205"/>
      <c r="AB54" s="1"/>
      <c r="AC54" s="39" t="s">
        <v>85</v>
      </c>
      <c r="AD54" s="42">
        <v>0.86699999999999999</v>
      </c>
      <c r="AE54" s="58"/>
      <c r="AF54" s="60"/>
      <c r="AG54" s="1"/>
      <c r="AH54" s="39" t="s">
        <v>115</v>
      </c>
      <c r="AI54" s="42">
        <v>0.875</v>
      </c>
      <c r="AJ54" s="58"/>
      <c r="AK54" s="60"/>
      <c r="AL54" s="1"/>
      <c r="AM54" s="53" t="s">
        <v>84</v>
      </c>
      <c r="AN54" s="48">
        <v>0.36</v>
      </c>
      <c r="AO54" s="1"/>
      <c r="AP54" s="6"/>
      <c r="AQ54" s="7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</row>
    <row r="55" spans="1:55">
      <c r="A55" s="1"/>
      <c r="B55" s="1"/>
      <c r="C55" s="1"/>
      <c r="D55" s="39" t="s">
        <v>115</v>
      </c>
      <c r="E55" s="42">
        <v>0.875</v>
      </c>
      <c r="F55" s="58"/>
      <c r="G55" s="60"/>
      <c r="H55" s="1"/>
      <c r="I55" s="39" t="s">
        <v>115</v>
      </c>
      <c r="J55" s="42">
        <v>0.875</v>
      </c>
      <c r="K55" s="206"/>
      <c r="L55" s="205"/>
      <c r="M55" s="1"/>
      <c r="N55" s="39" t="s">
        <v>133</v>
      </c>
      <c r="O55" s="42">
        <v>0.871</v>
      </c>
      <c r="P55" s="206"/>
      <c r="Q55" s="205"/>
      <c r="R55" s="1"/>
      <c r="S55" s="39" t="s">
        <v>115</v>
      </c>
      <c r="T55" s="42">
        <v>0.875</v>
      </c>
      <c r="U55" s="58"/>
      <c r="V55" s="60"/>
      <c r="W55" s="1"/>
      <c r="X55" s="39" t="s">
        <v>133</v>
      </c>
      <c r="Y55" s="42">
        <v>0.871</v>
      </c>
      <c r="Z55" s="206"/>
      <c r="AA55" s="205"/>
      <c r="AB55" s="1"/>
      <c r="AC55" s="39" t="s">
        <v>133</v>
      </c>
      <c r="AD55" s="42">
        <v>0.871</v>
      </c>
      <c r="AE55" s="58"/>
      <c r="AF55" s="60"/>
      <c r="AG55" s="1"/>
      <c r="AH55" s="39" t="s">
        <v>125</v>
      </c>
      <c r="AI55" s="42">
        <v>0.877</v>
      </c>
      <c r="AJ55" s="58"/>
      <c r="AK55" s="60"/>
      <c r="AL55" s="1"/>
      <c r="AM55" s="53" t="s">
        <v>136</v>
      </c>
      <c r="AN55" s="48">
        <v>0.93200000000000005</v>
      </c>
      <c r="AO55" s="1"/>
      <c r="AP55" s="6"/>
      <c r="AQ55" s="7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</row>
    <row r="56" spans="1:55">
      <c r="A56" s="1"/>
      <c r="B56" s="1"/>
      <c r="C56" s="1"/>
      <c r="D56" s="39" t="s">
        <v>125</v>
      </c>
      <c r="E56" s="42">
        <v>0.877</v>
      </c>
      <c r="F56" s="58"/>
      <c r="G56" s="60"/>
      <c r="H56" s="1"/>
      <c r="I56" s="39" t="s">
        <v>125</v>
      </c>
      <c r="J56" s="42">
        <v>0.877</v>
      </c>
      <c r="K56" s="206"/>
      <c r="L56" s="205"/>
      <c r="M56" s="1"/>
      <c r="N56" s="39" t="s">
        <v>115</v>
      </c>
      <c r="O56" s="42">
        <v>0.875</v>
      </c>
      <c r="P56" s="206"/>
      <c r="Q56" s="205"/>
      <c r="R56" s="1"/>
      <c r="S56" s="39" t="s">
        <v>125</v>
      </c>
      <c r="T56" s="42">
        <v>0.877</v>
      </c>
      <c r="U56" s="58"/>
      <c r="V56" s="60"/>
      <c r="W56" s="1"/>
      <c r="X56" s="39" t="s">
        <v>115</v>
      </c>
      <c r="Y56" s="42">
        <v>0.875</v>
      </c>
      <c r="Z56" s="206"/>
      <c r="AA56" s="205"/>
      <c r="AB56" s="1"/>
      <c r="AC56" s="39" t="s">
        <v>115</v>
      </c>
      <c r="AD56" s="42">
        <v>0.875</v>
      </c>
      <c r="AE56" s="58"/>
      <c r="AF56" s="60"/>
      <c r="AG56" s="1"/>
      <c r="AH56" s="39" t="s">
        <v>79</v>
      </c>
      <c r="AI56" s="42">
        <v>0.878</v>
      </c>
      <c r="AJ56" s="58"/>
      <c r="AK56" s="60"/>
      <c r="AL56" s="1"/>
      <c r="AM56" s="53" t="s">
        <v>94</v>
      </c>
      <c r="AN56" s="48">
        <v>0.60699999999999998</v>
      </c>
      <c r="AO56" s="1"/>
      <c r="AP56" s="6"/>
      <c r="AQ56" s="7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</row>
    <row r="57" spans="1:55">
      <c r="A57" s="1"/>
      <c r="B57" s="1"/>
      <c r="C57" s="1"/>
      <c r="D57" s="39" t="s">
        <v>79</v>
      </c>
      <c r="E57" s="42">
        <v>0.878</v>
      </c>
      <c r="F57" s="58"/>
      <c r="G57" s="60"/>
      <c r="H57" s="1"/>
      <c r="I57" s="39" t="s">
        <v>79</v>
      </c>
      <c r="J57" s="42">
        <v>0.878</v>
      </c>
      <c r="K57" s="206"/>
      <c r="L57" s="205"/>
      <c r="M57" s="1"/>
      <c r="N57" s="39" t="s">
        <v>125</v>
      </c>
      <c r="O57" s="42">
        <v>0.877</v>
      </c>
      <c r="P57" s="206"/>
      <c r="Q57" s="205"/>
      <c r="R57" s="1"/>
      <c r="S57" s="39" t="s">
        <v>135</v>
      </c>
      <c r="T57" s="42">
        <v>0.879</v>
      </c>
      <c r="U57" s="58"/>
      <c r="V57" s="60"/>
      <c r="W57" s="1"/>
      <c r="X57" s="39" t="s">
        <v>125</v>
      </c>
      <c r="Y57" s="42">
        <v>0.877</v>
      </c>
      <c r="Z57" s="206"/>
      <c r="AA57" s="205"/>
      <c r="AB57" s="1"/>
      <c r="AC57" s="39" t="s">
        <v>125</v>
      </c>
      <c r="AD57" s="42">
        <v>0.877</v>
      </c>
      <c r="AE57" s="58"/>
      <c r="AF57" s="60"/>
      <c r="AG57" s="1"/>
      <c r="AH57" s="39" t="s">
        <v>135</v>
      </c>
      <c r="AI57" s="42">
        <v>0.879</v>
      </c>
      <c r="AJ57" s="58"/>
      <c r="AK57" s="60"/>
      <c r="AL57" s="1"/>
      <c r="AM57" s="53" t="s">
        <v>97</v>
      </c>
      <c r="AN57" s="48">
        <v>0.61199999999999999</v>
      </c>
      <c r="AO57" s="1"/>
      <c r="AP57" s="6"/>
      <c r="AQ57" s="7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</row>
    <row r="58" spans="1:55">
      <c r="A58" s="1"/>
      <c r="B58" s="1"/>
      <c r="C58" s="1"/>
      <c r="D58" s="39" t="s">
        <v>135</v>
      </c>
      <c r="E58" s="42">
        <v>0.879</v>
      </c>
      <c r="F58" s="58"/>
      <c r="G58" s="60"/>
      <c r="H58" s="1"/>
      <c r="I58" s="39" t="s">
        <v>135</v>
      </c>
      <c r="J58" s="42">
        <v>0.879</v>
      </c>
      <c r="K58" s="206"/>
      <c r="L58" s="205"/>
      <c r="M58" s="1"/>
      <c r="N58" s="39" t="s">
        <v>79</v>
      </c>
      <c r="O58" s="42">
        <v>0.878</v>
      </c>
      <c r="P58" s="206"/>
      <c r="Q58" s="205"/>
      <c r="R58" s="1"/>
      <c r="S58" s="39" t="s">
        <v>80</v>
      </c>
      <c r="T58" s="42">
        <v>0.88400000000000001</v>
      </c>
      <c r="U58" s="58"/>
      <c r="V58" s="60"/>
      <c r="W58" s="1"/>
      <c r="X58" s="39" t="s">
        <v>79</v>
      </c>
      <c r="Y58" s="42">
        <v>0.878</v>
      </c>
      <c r="Z58" s="206"/>
      <c r="AA58" s="205"/>
      <c r="AB58" s="1"/>
      <c r="AC58" s="39" t="s">
        <v>79</v>
      </c>
      <c r="AD58" s="42">
        <v>0.878</v>
      </c>
      <c r="AE58" s="58"/>
      <c r="AF58" s="60"/>
      <c r="AG58" s="1"/>
      <c r="AH58" s="39" t="s">
        <v>80</v>
      </c>
      <c r="AI58" s="42">
        <v>0.88400000000000001</v>
      </c>
      <c r="AJ58" s="58"/>
      <c r="AK58" s="60"/>
      <c r="AL58" s="1"/>
      <c r="AM58" s="53" t="s">
        <v>120</v>
      </c>
      <c r="AN58" s="48">
        <v>0.78600000000000003</v>
      </c>
      <c r="AO58" s="1"/>
      <c r="AP58" s="6"/>
      <c r="AQ58" s="7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</row>
    <row r="59" spans="1:55">
      <c r="A59" s="1"/>
      <c r="B59" s="1"/>
      <c r="C59" s="1"/>
      <c r="D59" s="39" t="s">
        <v>80</v>
      </c>
      <c r="E59" s="42">
        <v>0.88400000000000001</v>
      </c>
      <c r="F59" s="58"/>
      <c r="G59" s="60"/>
      <c r="H59" s="1"/>
      <c r="I59" s="39" t="s">
        <v>80</v>
      </c>
      <c r="J59" s="42">
        <v>0.88400000000000001</v>
      </c>
      <c r="K59" s="206"/>
      <c r="L59" s="205"/>
      <c r="M59" s="1"/>
      <c r="N59" s="39" t="s">
        <v>135</v>
      </c>
      <c r="O59" s="42">
        <v>0.879</v>
      </c>
      <c r="P59" s="206"/>
      <c r="Q59" s="205"/>
      <c r="R59" s="1"/>
      <c r="S59" s="39" t="s">
        <v>86</v>
      </c>
      <c r="T59" s="42">
        <v>0.88700000000000001</v>
      </c>
      <c r="U59" s="58"/>
      <c r="V59" s="60"/>
      <c r="W59" s="1"/>
      <c r="X59" s="39" t="s">
        <v>135</v>
      </c>
      <c r="Y59" s="42">
        <v>0.879</v>
      </c>
      <c r="Z59" s="206"/>
      <c r="AA59" s="205"/>
      <c r="AB59" s="1"/>
      <c r="AC59" s="39" t="s">
        <v>135</v>
      </c>
      <c r="AD59" s="42">
        <v>0.879</v>
      </c>
      <c r="AE59" s="58"/>
      <c r="AF59" s="60"/>
      <c r="AG59" s="1"/>
      <c r="AH59" s="39" t="s">
        <v>86</v>
      </c>
      <c r="AI59" s="42">
        <v>0.88700000000000001</v>
      </c>
      <c r="AJ59" s="58"/>
      <c r="AK59" s="60"/>
      <c r="AL59" s="1"/>
      <c r="AM59" s="53" t="s">
        <v>131</v>
      </c>
      <c r="AN59" s="48">
        <v>0.85899999999999999</v>
      </c>
      <c r="AO59" s="1"/>
      <c r="AP59" s="6"/>
      <c r="AQ59" s="7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</row>
    <row r="60" spans="1:55">
      <c r="A60" s="1"/>
      <c r="B60" s="1"/>
      <c r="C60" s="1"/>
      <c r="D60" s="39" t="s">
        <v>102</v>
      </c>
      <c r="E60" s="42">
        <v>0.88800000000000001</v>
      </c>
      <c r="F60" s="58"/>
      <c r="G60" s="60"/>
      <c r="H60" s="1"/>
      <c r="I60" s="39" t="s">
        <v>102</v>
      </c>
      <c r="J60" s="42">
        <v>0.88800000000000001</v>
      </c>
      <c r="K60" s="206"/>
      <c r="L60" s="205"/>
      <c r="M60" s="1"/>
      <c r="N60" s="39" t="s">
        <v>80</v>
      </c>
      <c r="O60" s="42">
        <v>0.88400000000000001</v>
      </c>
      <c r="P60" s="206"/>
      <c r="Q60" s="205"/>
      <c r="R60" s="1"/>
      <c r="S60" s="39" t="s">
        <v>102</v>
      </c>
      <c r="T60" s="42">
        <v>0.88800000000000001</v>
      </c>
      <c r="U60" s="58"/>
      <c r="V60" s="60"/>
      <c r="W60" s="1"/>
      <c r="X60" s="39" t="s">
        <v>80</v>
      </c>
      <c r="Y60" s="42">
        <v>0.88400000000000001</v>
      </c>
      <c r="Z60" s="206"/>
      <c r="AA60" s="205"/>
      <c r="AB60" s="1"/>
      <c r="AC60" s="39" t="s">
        <v>86</v>
      </c>
      <c r="AD60" s="42">
        <v>0.88700000000000001</v>
      </c>
      <c r="AE60" s="58"/>
      <c r="AF60" s="60"/>
      <c r="AG60" s="1"/>
      <c r="AH60" s="39" t="s">
        <v>102</v>
      </c>
      <c r="AI60" s="42">
        <v>0.88800000000000001</v>
      </c>
      <c r="AJ60" s="58"/>
      <c r="AK60" s="60"/>
      <c r="AL60" s="1"/>
      <c r="AM60" s="53" t="s">
        <v>137</v>
      </c>
      <c r="AN60" s="48">
        <v>0.9</v>
      </c>
      <c r="AO60" s="1"/>
      <c r="AP60" s="6"/>
      <c r="AQ60" s="7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</row>
    <row r="61" spans="1:55">
      <c r="A61" s="1"/>
      <c r="B61" s="1"/>
      <c r="C61" s="1"/>
      <c r="D61" s="39" t="s">
        <v>118</v>
      </c>
      <c r="E61" s="42">
        <v>0.89600000000000002</v>
      </c>
      <c r="F61" s="82"/>
      <c r="G61" s="83"/>
      <c r="H61" s="1"/>
      <c r="I61" s="39" t="s">
        <v>118</v>
      </c>
      <c r="J61" s="42">
        <v>0.89600000000000002</v>
      </c>
      <c r="K61" s="206"/>
      <c r="L61" s="205"/>
      <c r="M61" s="1"/>
      <c r="N61" s="39" t="s">
        <v>86</v>
      </c>
      <c r="O61" s="42">
        <v>0.88700000000000001</v>
      </c>
      <c r="P61" s="206"/>
      <c r="Q61" s="205"/>
      <c r="R61" s="1"/>
      <c r="S61" s="39" t="s">
        <v>118</v>
      </c>
      <c r="T61" s="42">
        <v>0.89600000000000002</v>
      </c>
      <c r="U61" s="82"/>
      <c r="V61" s="83"/>
      <c r="W61" s="1"/>
      <c r="X61" s="39" t="s">
        <v>86</v>
      </c>
      <c r="Y61" s="42">
        <v>0.88700000000000001</v>
      </c>
      <c r="Z61" s="206"/>
      <c r="AA61" s="205"/>
      <c r="AB61" s="1"/>
      <c r="AC61" s="39" t="s">
        <v>102</v>
      </c>
      <c r="AD61" s="42">
        <v>0.88800000000000001</v>
      </c>
      <c r="AE61" s="82"/>
      <c r="AF61" s="83"/>
      <c r="AG61" s="1"/>
      <c r="AH61" s="39" t="s">
        <v>118</v>
      </c>
      <c r="AI61" s="42">
        <v>0.89600000000000002</v>
      </c>
      <c r="AJ61" s="82"/>
      <c r="AK61" s="83"/>
      <c r="AL61" s="1"/>
      <c r="AM61" s="53" t="s">
        <v>133</v>
      </c>
      <c r="AN61" s="48">
        <v>0.871</v>
      </c>
      <c r="AO61" s="1"/>
      <c r="AP61" s="6"/>
      <c r="AQ61" s="7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</row>
    <row r="62" spans="1:55">
      <c r="A62" s="1"/>
      <c r="B62" s="1"/>
      <c r="C62" s="1"/>
      <c r="D62" s="39" t="s">
        <v>137</v>
      </c>
      <c r="E62" s="42">
        <v>0.9</v>
      </c>
      <c r="F62" s="82"/>
      <c r="G62" s="83"/>
      <c r="H62" s="1"/>
      <c r="I62" s="39" t="s">
        <v>137</v>
      </c>
      <c r="J62" s="42">
        <v>0.9</v>
      </c>
      <c r="K62" s="206"/>
      <c r="L62" s="205"/>
      <c r="M62" s="1"/>
      <c r="N62" s="39" t="s">
        <v>102</v>
      </c>
      <c r="O62" s="42">
        <v>0.88800000000000001</v>
      </c>
      <c r="P62" s="206"/>
      <c r="Q62" s="205"/>
      <c r="R62" s="1"/>
      <c r="S62" s="39" t="s">
        <v>137</v>
      </c>
      <c r="T62" s="42">
        <v>0.9</v>
      </c>
      <c r="U62" s="82"/>
      <c r="V62" s="83"/>
      <c r="W62" s="1"/>
      <c r="X62" s="39" t="s">
        <v>102</v>
      </c>
      <c r="Y62" s="42">
        <v>0.88800000000000001</v>
      </c>
      <c r="Z62" s="206"/>
      <c r="AA62" s="205"/>
      <c r="AB62" s="1"/>
      <c r="AC62" s="39" t="s">
        <v>118</v>
      </c>
      <c r="AD62" s="42">
        <v>0.89600000000000002</v>
      </c>
      <c r="AE62" s="82"/>
      <c r="AF62" s="83"/>
      <c r="AG62" s="1"/>
      <c r="AH62" s="39" t="s">
        <v>137</v>
      </c>
      <c r="AI62" s="42">
        <v>0.9</v>
      </c>
      <c r="AJ62" s="82"/>
      <c r="AK62" s="83"/>
      <c r="AL62" s="1"/>
      <c r="AM62" s="53" t="s">
        <v>138</v>
      </c>
      <c r="AN62" s="48">
        <v>0.91800000000000004</v>
      </c>
      <c r="AO62" s="1"/>
      <c r="AP62" s="6"/>
      <c r="AQ62" s="7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</row>
    <row r="63" spans="1:55">
      <c r="A63" s="1"/>
      <c r="B63" s="1"/>
      <c r="C63" s="1"/>
      <c r="D63" s="39" t="s">
        <v>134</v>
      </c>
      <c r="E63" s="42">
        <v>0.90300000000000002</v>
      </c>
      <c r="F63" s="82"/>
      <c r="G63" s="83"/>
      <c r="H63" s="1"/>
      <c r="I63" s="39" t="s">
        <v>134</v>
      </c>
      <c r="J63" s="42">
        <v>0.90300000000000002</v>
      </c>
      <c r="K63" s="206"/>
      <c r="L63" s="205"/>
      <c r="M63" s="1"/>
      <c r="N63" s="39" t="s">
        <v>118</v>
      </c>
      <c r="O63" s="42">
        <v>0.89600000000000002</v>
      </c>
      <c r="P63" s="206"/>
      <c r="Q63" s="205"/>
      <c r="R63" s="1"/>
      <c r="S63" s="39" t="s">
        <v>91</v>
      </c>
      <c r="T63" s="42">
        <v>0.9</v>
      </c>
      <c r="U63" s="82"/>
      <c r="V63" s="83"/>
      <c r="W63" s="1"/>
      <c r="X63" s="39" t="s">
        <v>118</v>
      </c>
      <c r="Y63" s="42">
        <v>0.89600000000000002</v>
      </c>
      <c r="Z63" s="206"/>
      <c r="AA63" s="205"/>
      <c r="AB63" s="1"/>
      <c r="AC63" s="39" t="s">
        <v>137</v>
      </c>
      <c r="AD63" s="42">
        <v>0.9</v>
      </c>
      <c r="AE63" s="82"/>
      <c r="AF63" s="83"/>
      <c r="AG63" s="1"/>
      <c r="AH63" s="39" t="s">
        <v>91</v>
      </c>
      <c r="AI63" s="42">
        <v>0.9</v>
      </c>
      <c r="AJ63" s="82"/>
      <c r="AK63" s="83"/>
      <c r="AL63" s="1"/>
      <c r="AM63" s="53" t="s">
        <v>104</v>
      </c>
      <c r="AN63" s="48">
        <v>0.752</v>
      </c>
      <c r="AO63" s="1"/>
      <c r="AP63" s="6"/>
      <c r="AQ63" s="7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</row>
    <row r="64" spans="1:55">
      <c r="A64" s="1"/>
      <c r="B64" s="1"/>
      <c r="C64" s="1"/>
      <c r="D64" s="39" t="s">
        <v>139</v>
      </c>
      <c r="E64" s="42">
        <v>0.90500000000000003</v>
      </c>
      <c r="F64" s="82"/>
      <c r="G64" s="83"/>
      <c r="H64" s="1"/>
      <c r="I64" s="39" t="s">
        <v>139</v>
      </c>
      <c r="J64" s="42">
        <v>0.90500000000000003</v>
      </c>
      <c r="K64" s="206"/>
      <c r="L64" s="205"/>
      <c r="M64" s="1"/>
      <c r="N64" s="39" t="s">
        <v>137</v>
      </c>
      <c r="O64" s="42">
        <v>0.9</v>
      </c>
      <c r="P64" s="206"/>
      <c r="Q64" s="205"/>
      <c r="R64" s="1"/>
      <c r="S64" s="39" t="s">
        <v>134</v>
      </c>
      <c r="T64" s="42">
        <v>0.90300000000000002</v>
      </c>
      <c r="U64" s="82"/>
      <c r="V64" s="83"/>
      <c r="W64" s="1"/>
      <c r="X64" s="39" t="s">
        <v>137</v>
      </c>
      <c r="Y64" s="42">
        <v>0.9</v>
      </c>
      <c r="Z64" s="206"/>
      <c r="AA64" s="205"/>
      <c r="AB64" s="1"/>
      <c r="AC64" s="39" t="s">
        <v>91</v>
      </c>
      <c r="AD64" s="42">
        <v>0.9</v>
      </c>
      <c r="AE64" s="82"/>
      <c r="AF64" s="83"/>
      <c r="AG64" s="1"/>
      <c r="AH64" s="39" t="s">
        <v>134</v>
      </c>
      <c r="AI64" s="42">
        <v>0.90300000000000002</v>
      </c>
      <c r="AJ64" s="82"/>
      <c r="AK64" s="83"/>
      <c r="AL64" s="1"/>
      <c r="AM64" s="53" t="s">
        <v>101</v>
      </c>
      <c r="AN64" s="48">
        <v>0.67800000000000005</v>
      </c>
      <c r="AO64" s="1"/>
      <c r="AP64" s="6"/>
      <c r="AQ64" s="7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</row>
    <row r="65" spans="1:55">
      <c r="A65" s="1"/>
      <c r="B65" s="1"/>
      <c r="C65" s="1"/>
      <c r="D65" s="39" t="s">
        <v>130</v>
      </c>
      <c r="E65" s="42">
        <v>0.90700000000000003</v>
      </c>
      <c r="F65" s="82"/>
      <c r="G65" s="83"/>
      <c r="H65" s="1"/>
      <c r="I65" s="39" t="s">
        <v>130</v>
      </c>
      <c r="J65" s="42">
        <v>0.90700000000000003</v>
      </c>
      <c r="K65" s="206"/>
      <c r="L65" s="205"/>
      <c r="M65" s="1"/>
      <c r="N65" s="39" t="s">
        <v>91</v>
      </c>
      <c r="O65" s="42">
        <v>0.9</v>
      </c>
      <c r="P65" s="206"/>
      <c r="Q65" s="205"/>
      <c r="R65" s="1"/>
      <c r="S65" s="39" t="s">
        <v>139</v>
      </c>
      <c r="T65" s="42">
        <v>0.90500000000000003</v>
      </c>
      <c r="U65" s="82"/>
      <c r="V65" s="83"/>
      <c r="W65" s="1"/>
      <c r="X65" s="39" t="s">
        <v>91</v>
      </c>
      <c r="Y65" s="42">
        <v>0.9</v>
      </c>
      <c r="Z65" s="206"/>
      <c r="AA65" s="205"/>
      <c r="AB65" s="1"/>
      <c r="AC65" s="39" t="s">
        <v>134</v>
      </c>
      <c r="AD65" s="42">
        <v>0.90300000000000002</v>
      </c>
      <c r="AE65" s="82"/>
      <c r="AF65" s="83"/>
      <c r="AG65" s="1"/>
      <c r="AH65" s="39" t="s">
        <v>139</v>
      </c>
      <c r="AI65" s="42">
        <v>0.90500000000000003</v>
      </c>
      <c r="AJ65" s="82"/>
      <c r="AK65" s="83"/>
      <c r="AL65" s="1"/>
      <c r="AM65" s="53" t="s">
        <v>106</v>
      </c>
      <c r="AN65" s="48">
        <v>0.77100000000000002</v>
      </c>
      <c r="AO65" s="1"/>
      <c r="AP65" s="6"/>
      <c r="AQ65" s="7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</row>
    <row r="66" spans="1:55">
      <c r="A66" s="1"/>
      <c r="B66" s="1"/>
      <c r="C66" s="1"/>
      <c r="D66" s="39" t="s">
        <v>132</v>
      </c>
      <c r="E66" s="42">
        <v>0.91</v>
      </c>
      <c r="F66" s="82"/>
      <c r="G66" s="83"/>
      <c r="H66" s="1"/>
      <c r="I66" s="39" t="s">
        <v>132</v>
      </c>
      <c r="J66" s="42">
        <v>0.91</v>
      </c>
      <c r="K66" s="206"/>
      <c r="L66" s="205"/>
      <c r="M66" s="1"/>
      <c r="N66" s="39" t="s">
        <v>134</v>
      </c>
      <c r="O66" s="42">
        <v>0.90300000000000002</v>
      </c>
      <c r="P66" s="206"/>
      <c r="Q66" s="205"/>
      <c r="R66" s="1"/>
      <c r="S66" s="39" t="s">
        <v>130</v>
      </c>
      <c r="T66" s="42">
        <v>0.90700000000000003</v>
      </c>
      <c r="U66" s="82"/>
      <c r="V66" s="83"/>
      <c r="W66" s="1"/>
      <c r="X66" s="39" t="s">
        <v>134</v>
      </c>
      <c r="Y66" s="42">
        <v>0.90300000000000002</v>
      </c>
      <c r="Z66" s="206"/>
      <c r="AA66" s="205"/>
      <c r="AB66" s="1"/>
      <c r="AC66" s="39" t="s">
        <v>139</v>
      </c>
      <c r="AD66" s="42">
        <v>0.90500000000000003</v>
      </c>
      <c r="AE66" s="82"/>
      <c r="AF66" s="83"/>
      <c r="AG66" s="1"/>
      <c r="AH66" s="39" t="s">
        <v>130</v>
      </c>
      <c r="AI66" s="42">
        <v>0.90700000000000003</v>
      </c>
      <c r="AJ66" s="82"/>
      <c r="AK66" s="83"/>
      <c r="AL66" s="1"/>
      <c r="AM66" s="53" t="s">
        <v>76</v>
      </c>
      <c r="AN66" s="48">
        <v>0.84699999999999998</v>
      </c>
      <c r="AO66" s="1"/>
      <c r="AP66" s="6"/>
      <c r="AQ66" s="7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</row>
    <row r="67" spans="1:55">
      <c r="A67" s="1"/>
      <c r="B67" s="1"/>
      <c r="C67" s="1"/>
      <c r="D67" s="39" t="s">
        <v>93</v>
      </c>
      <c r="E67" s="42">
        <v>0.91800000000000004</v>
      </c>
      <c r="F67" s="82"/>
      <c r="G67" s="83"/>
      <c r="H67" s="1"/>
      <c r="I67" s="39" t="s">
        <v>93</v>
      </c>
      <c r="J67" s="42">
        <v>0.91800000000000004</v>
      </c>
      <c r="K67" s="206"/>
      <c r="L67" s="205"/>
      <c r="M67" s="1"/>
      <c r="N67" s="39" t="s">
        <v>139</v>
      </c>
      <c r="O67" s="42">
        <v>0.90500000000000003</v>
      </c>
      <c r="P67" s="206"/>
      <c r="Q67" s="205"/>
      <c r="R67" s="1"/>
      <c r="S67" s="39" t="s">
        <v>132</v>
      </c>
      <c r="T67" s="42">
        <v>0.91</v>
      </c>
      <c r="U67" s="82"/>
      <c r="V67" s="83"/>
      <c r="W67" s="1"/>
      <c r="X67" s="39" t="s">
        <v>139</v>
      </c>
      <c r="Y67" s="42">
        <v>0.90500000000000003</v>
      </c>
      <c r="Z67" s="206"/>
      <c r="AA67" s="205"/>
      <c r="AB67" s="1"/>
      <c r="AC67" s="39" t="s">
        <v>130</v>
      </c>
      <c r="AD67" s="42">
        <v>0.90700000000000003</v>
      </c>
      <c r="AE67" s="82"/>
      <c r="AF67" s="83"/>
      <c r="AG67" s="1"/>
      <c r="AH67" s="39" t="s">
        <v>132</v>
      </c>
      <c r="AI67" s="42">
        <v>0.91</v>
      </c>
      <c r="AJ67" s="82"/>
      <c r="AK67" s="83"/>
      <c r="AL67" s="1"/>
      <c r="AM67" s="53" t="s">
        <v>91</v>
      </c>
      <c r="AN67" s="48">
        <v>0.9</v>
      </c>
      <c r="AO67" s="1"/>
      <c r="AP67" s="6"/>
      <c r="AQ67" s="7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</row>
    <row r="68" spans="1:55">
      <c r="A68" s="1"/>
      <c r="B68" s="1"/>
      <c r="C68" s="1"/>
      <c r="D68" s="39" t="s">
        <v>138</v>
      </c>
      <c r="E68" s="42">
        <v>0.91800000000000004</v>
      </c>
      <c r="F68" s="82"/>
      <c r="G68" s="83"/>
      <c r="H68" s="1"/>
      <c r="I68" s="39" t="s">
        <v>138</v>
      </c>
      <c r="J68" s="42">
        <v>0.91800000000000004</v>
      </c>
      <c r="K68" s="206"/>
      <c r="L68" s="205"/>
      <c r="M68" s="1"/>
      <c r="N68" s="39" t="s">
        <v>130</v>
      </c>
      <c r="O68" s="42">
        <v>0.90700000000000003</v>
      </c>
      <c r="P68" s="206"/>
      <c r="Q68" s="205"/>
      <c r="R68" s="1"/>
      <c r="S68" s="39" t="s">
        <v>93</v>
      </c>
      <c r="T68" s="42">
        <v>0.91800000000000004</v>
      </c>
      <c r="U68" s="82"/>
      <c r="V68" s="83"/>
      <c r="W68" s="1"/>
      <c r="X68" s="39" t="s">
        <v>130</v>
      </c>
      <c r="Y68" s="42">
        <v>0.90700000000000003</v>
      </c>
      <c r="Z68" s="206"/>
      <c r="AA68" s="205"/>
      <c r="AB68" s="1"/>
      <c r="AC68" s="39" t="s">
        <v>132</v>
      </c>
      <c r="AD68" s="42">
        <v>0.91</v>
      </c>
      <c r="AE68" s="82"/>
      <c r="AF68" s="83"/>
      <c r="AG68" s="1"/>
      <c r="AH68" s="39" t="s">
        <v>93</v>
      </c>
      <c r="AI68" s="42">
        <v>0.91800000000000004</v>
      </c>
      <c r="AJ68" s="82"/>
      <c r="AK68" s="83"/>
      <c r="AL68" s="1"/>
      <c r="AM68" s="53" t="s">
        <v>139</v>
      </c>
      <c r="AN68" s="48">
        <v>0.90500000000000003</v>
      </c>
      <c r="AO68" s="1"/>
      <c r="AP68" s="6"/>
      <c r="AQ68" s="7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</row>
    <row r="69" spans="1:55">
      <c r="A69" s="1"/>
      <c r="B69" s="1"/>
      <c r="C69" s="1"/>
      <c r="D69" s="39" t="s">
        <v>136</v>
      </c>
      <c r="E69" s="42">
        <v>0.93200000000000005</v>
      </c>
      <c r="F69" s="82"/>
      <c r="G69" s="83"/>
      <c r="H69" s="1"/>
      <c r="I69" s="39" t="s">
        <v>136</v>
      </c>
      <c r="J69" s="42">
        <v>0.93200000000000005</v>
      </c>
      <c r="K69" s="206"/>
      <c r="L69" s="205"/>
      <c r="M69" s="1"/>
      <c r="N69" s="39" t="s">
        <v>132</v>
      </c>
      <c r="O69" s="42">
        <v>0.91</v>
      </c>
      <c r="P69" s="206"/>
      <c r="Q69" s="205"/>
      <c r="R69" s="1"/>
      <c r="S69" s="39" t="s">
        <v>138</v>
      </c>
      <c r="T69" s="42">
        <v>0.91800000000000004</v>
      </c>
      <c r="U69" s="82"/>
      <c r="V69" s="83"/>
      <c r="W69" s="1"/>
      <c r="X69" s="39" t="s">
        <v>132</v>
      </c>
      <c r="Y69" s="42">
        <v>0.91</v>
      </c>
      <c r="Z69" s="206"/>
      <c r="AA69" s="205"/>
      <c r="AB69" s="1"/>
      <c r="AC69" s="39" t="s">
        <v>93</v>
      </c>
      <c r="AD69" s="42">
        <v>0.91800000000000004</v>
      </c>
      <c r="AE69" s="82"/>
      <c r="AF69" s="83"/>
      <c r="AG69" s="1"/>
      <c r="AH69" s="39" t="s">
        <v>138</v>
      </c>
      <c r="AI69" s="42">
        <v>0.91800000000000004</v>
      </c>
      <c r="AJ69" s="82"/>
      <c r="AK69" s="83"/>
      <c r="AL69" s="1"/>
      <c r="AM69" s="53" t="s">
        <v>123</v>
      </c>
      <c r="AN69" s="48">
        <v>0.79900000000000004</v>
      </c>
      <c r="AO69" s="1"/>
      <c r="AP69" s="6"/>
      <c r="AQ69" s="7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</row>
    <row r="70" spans="1:55">
      <c r="A70" s="1"/>
      <c r="B70" s="1"/>
      <c r="C70" s="1"/>
      <c r="D70" s="101" t="s">
        <v>90</v>
      </c>
      <c r="E70" s="102">
        <v>0.94299999999999995</v>
      </c>
      <c r="F70" s="82"/>
      <c r="G70" s="83"/>
      <c r="H70" s="1"/>
      <c r="I70" s="101" t="s">
        <v>90</v>
      </c>
      <c r="J70" s="102">
        <v>0.94299999999999995</v>
      </c>
      <c r="K70" s="206"/>
      <c r="L70" s="205"/>
      <c r="M70" s="1"/>
      <c r="N70" s="101" t="s">
        <v>93</v>
      </c>
      <c r="O70" s="102">
        <v>0.91800000000000004</v>
      </c>
      <c r="P70" s="206"/>
      <c r="Q70" s="205"/>
      <c r="R70" s="1"/>
      <c r="S70" s="101" t="s">
        <v>136</v>
      </c>
      <c r="T70" s="102">
        <v>0.93200000000000005</v>
      </c>
      <c r="U70" s="82"/>
      <c r="V70" s="83"/>
      <c r="W70" s="1"/>
      <c r="X70" s="101" t="s">
        <v>93</v>
      </c>
      <c r="Y70" s="102">
        <v>0.91800000000000004</v>
      </c>
      <c r="Z70" s="206"/>
      <c r="AA70" s="205"/>
      <c r="AB70" s="1"/>
      <c r="AC70" s="101" t="s">
        <v>138</v>
      </c>
      <c r="AD70" s="102">
        <v>0.91800000000000004</v>
      </c>
      <c r="AE70" s="82"/>
      <c r="AF70" s="83"/>
      <c r="AG70" s="1"/>
      <c r="AH70" s="101" t="s">
        <v>136</v>
      </c>
      <c r="AI70" s="102">
        <v>0.93200000000000005</v>
      </c>
      <c r="AJ70" s="82"/>
      <c r="AK70" s="83"/>
      <c r="AL70" s="1"/>
      <c r="AM70" s="53" t="s">
        <v>126</v>
      </c>
      <c r="AN70" s="48">
        <v>0.83899999999999997</v>
      </c>
      <c r="AO70" s="1"/>
      <c r="AP70" s="6"/>
      <c r="AQ70" s="7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</row>
    <row r="71" spans="1:55">
      <c r="A71" s="1"/>
      <c r="B71" s="1"/>
      <c r="C71" s="1"/>
      <c r="D71" s="103"/>
      <c r="E71" s="102"/>
      <c r="F71" s="82"/>
      <c r="G71" s="83"/>
      <c r="H71" s="1"/>
      <c r="I71" s="103"/>
      <c r="J71" s="102"/>
      <c r="K71" s="206"/>
      <c r="L71" s="205"/>
      <c r="M71" s="1"/>
      <c r="N71" s="101" t="s">
        <v>138</v>
      </c>
      <c r="O71" s="102">
        <v>0.91800000000000004</v>
      </c>
      <c r="P71" s="206"/>
      <c r="Q71" s="205"/>
      <c r="R71" s="1"/>
      <c r="S71" s="101" t="s">
        <v>90</v>
      </c>
      <c r="T71" s="102">
        <v>0.94299999999999995</v>
      </c>
      <c r="U71" s="82"/>
      <c r="V71" s="83"/>
      <c r="W71" s="1"/>
      <c r="X71" s="101" t="s">
        <v>138</v>
      </c>
      <c r="Y71" s="102">
        <v>0.91800000000000004</v>
      </c>
      <c r="Z71" s="206"/>
      <c r="AA71" s="205"/>
      <c r="AB71" s="1"/>
      <c r="AC71" s="101" t="s">
        <v>136</v>
      </c>
      <c r="AD71" s="102">
        <v>0.93200000000000005</v>
      </c>
      <c r="AE71" s="82"/>
      <c r="AF71" s="83"/>
      <c r="AG71" s="1"/>
      <c r="AH71" s="101" t="s">
        <v>90</v>
      </c>
      <c r="AI71" s="102">
        <v>0.94299999999999995</v>
      </c>
      <c r="AJ71" s="82"/>
      <c r="AK71" s="83"/>
      <c r="AL71" s="1"/>
      <c r="AM71" s="53" t="s">
        <v>135</v>
      </c>
      <c r="AN71" s="48">
        <v>0.879</v>
      </c>
      <c r="AO71" s="1"/>
      <c r="AP71" s="6"/>
      <c r="AQ71" s="7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</row>
    <row r="72" spans="1:55">
      <c r="A72" s="1"/>
      <c r="B72" s="1"/>
      <c r="C72" s="1"/>
      <c r="D72" s="103"/>
      <c r="E72" s="102"/>
      <c r="F72" s="82"/>
      <c r="G72" s="83"/>
      <c r="H72" s="1"/>
      <c r="I72" s="103"/>
      <c r="J72" s="102"/>
      <c r="K72" s="206"/>
      <c r="L72" s="205"/>
      <c r="M72" s="1"/>
      <c r="N72" s="101" t="s">
        <v>136</v>
      </c>
      <c r="O72" s="102">
        <v>0.93200000000000005</v>
      </c>
      <c r="P72" s="206"/>
      <c r="Q72" s="205"/>
      <c r="R72" s="1"/>
      <c r="S72" s="101"/>
      <c r="T72" s="102"/>
      <c r="U72" s="82"/>
      <c r="V72" s="83"/>
      <c r="W72" s="1"/>
      <c r="X72" s="101" t="s">
        <v>136</v>
      </c>
      <c r="Y72" s="102">
        <v>0.93200000000000005</v>
      </c>
      <c r="Z72" s="206"/>
      <c r="AA72" s="205"/>
      <c r="AB72" s="1"/>
      <c r="AC72" s="101" t="s">
        <v>90</v>
      </c>
      <c r="AD72" s="102">
        <v>0.94299999999999995</v>
      </c>
      <c r="AE72" s="82"/>
      <c r="AF72" s="83"/>
      <c r="AG72" s="1"/>
      <c r="AH72" s="101"/>
      <c r="AI72" s="104"/>
      <c r="AJ72" s="82"/>
      <c r="AK72" s="83"/>
      <c r="AL72" s="1"/>
      <c r="AM72" s="53" t="s">
        <v>110</v>
      </c>
      <c r="AN72" s="48">
        <v>0.78800000000000003</v>
      </c>
      <c r="AO72" s="1"/>
      <c r="AP72" s="6"/>
      <c r="AQ72" s="7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</row>
    <row r="73" spans="1:55">
      <c r="A73" s="1"/>
      <c r="B73" s="1"/>
      <c r="C73" s="1"/>
      <c r="D73" s="103"/>
      <c r="E73" s="102"/>
      <c r="F73" s="82"/>
      <c r="G73" s="83"/>
      <c r="H73" s="1"/>
      <c r="I73" s="103"/>
      <c r="J73" s="102"/>
      <c r="K73" s="206"/>
      <c r="L73" s="205"/>
      <c r="M73" s="1"/>
      <c r="N73" s="101" t="s">
        <v>90</v>
      </c>
      <c r="O73" s="102">
        <v>0.94299999999999995</v>
      </c>
      <c r="P73" s="206"/>
      <c r="Q73" s="205"/>
      <c r="R73" s="1"/>
      <c r="S73" s="101"/>
      <c r="T73" s="102"/>
      <c r="U73" s="82"/>
      <c r="V73" s="83"/>
      <c r="W73" s="1"/>
      <c r="X73" s="101" t="s">
        <v>90</v>
      </c>
      <c r="Y73" s="102">
        <v>0.94299999999999995</v>
      </c>
      <c r="Z73" s="206"/>
      <c r="AA73" s="205"/>
      <c r="AB73" s="1"/>
      <c r="AC73" s="101"/>
      <c r="AD73" s="104"/>
      <c r="AE73" s="82"/>
      <c r="AF73" s="83"/>
      <c r="AG73" s="1"/>
      <c r="AH73" s="101"/>
      <c r="AI73" s="102"/>
      <c r="AJ73" s="82"/>
      <c r="AK73" s="83"/>
      <c r="AL73" s="1"/>
      <c r="AM73" s="53" t="s">
        <v>127</v>
      </c>
      <c r="AN73" s="48">
        <v>0.84199999999999997</v>
      </c>
      <c r="AO73" s="1"/>
      <c r="AP73" s="6"/>
      <c r="AQ73" s="7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</row>
    <row r="74" spans="1:55">
      <c r="A74" s="1"/>
      <c r="B74" s="1"/>
      <c r="C74" s="1"/>
      <c r="D74" s="106"/>
      <c r="E74" s="107"/>
      <c r="F74" s="89"/>
      <c r="G74" s="90"/>
      <c r="H74" s="1"/>
      <c r="I74" s="106"/>
      <c r="J74" s="107"/>
      <c r="K74" s="189"/>
      <c r="L74" s="190"/>
      <c r="M74" s="1"/>
      <c r="N74" s="108"/>
      <c r="O74" s="107"/>
      <c r="P74" s="189"/>
      <c r="Q74" s="190"/>
      <c r="R74" s="1"/>
      <c r="S74" s="108"/>
      <c r="T74" s="107"/>
      <c r="U74" s="89"/>
      <c r="V74" s="90"/>
      <c r="W74" s="1"/>
      <c r="X74" s="108"/>
      <c r="Y74" s="107"/>
      <c r="Z74" s="189"/>
      <c r="AA74" s="190"/>
      <c r="AB74" s="1"/>
      <c r="AC74" s="108"/>
      <c r="AD74" s="107"/>
      <c r="AE74" s="89"/>
      <c r="AF74" s="90"/>
      <c r="AG74" s="1"/>
      <c r="AH74" s="108"/>
      <c r="AI74" s="107"/>
      <c r="AJ74" s="89"/>
      <c r="AK74" s="90"/>
      <c r="AL74" s="1"/>
      <c r="AM74" s="109" t="s">
        <v>115</v>
      </c>
      <c r="AN74" s="110">
        <v>0.875</v>
      </c>
      <c r="AO74" s="1"/>
      <c r="AP74" s="6"/>
      <c r="AQ74" s="7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</row>
    <row r="75" spans="1:5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6"/>
      <c r="AN75" s="7"/>
      <c r="AO75" s="1"/>
      <c r="AP75" s="6"/>
      <c r="AQ75" s="7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</row>
    <row r="76" spans="1:55">
      <c r="A76" s="1"/>
      <c r="B76" s="1"/>
      <c r="C76" s="1"/>
      <c r="D76" s="98"/>
      <c r="E76" s="98"/>
      <c r="F76" s="98"/>
      <c r="G76" s="98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6"/>
      <c r="AN76" s="7"/>
      <c r="AO76" s="1"/>
      <c r="AP76" s="6"/>
      <c r="AQ76" s="7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</row>
    <row r="77" spans="1:55" ht="15.75" customHeight="1">
      <c r="A77" s="1"/>
      <c r="B77" s="1"/>
      <c r="C77" s="1"/>
      <c r="D77" s="98"/>
      <c r="E77" s="98"/>
      <c r="F77" s="98"/>
      <c r="G77" s="98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6"/>
      <c r="AN77" s="7"/>
      <c r="AO77" s="1"/>
      <c r="AP77" s="6"/>
      <c r="AQ77" s="7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</row>
    <row r="78" spans="1:55" ht="15.75" customHeight="1">
      <c r="A78" s="1"/>
      <c r="B78" s="1"/>
      <c r="C78" s="1"/>
      <c r="D78" s="98"/>
      <c r="E78" s="98"/>
      <c r="F78" s="98"/>
      <c r="G78" s="9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6"/>
      <c r="AN78" s="7"/>
      <c r="AO78" s="1"/>
      <c r="AP78" s="6"/>
      <c r="AQ78" s="7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</row>
    <row r="79" spans="1:55" ht="15.75" customHeight="1">
      <c r="A79" s="1"/>
      <c r="B79" s="1"/>
      <c r="C79" s="1"/>
      <c r="D79" s="98"/>
      <c r="E79" s="98"/>
      <c r="F79" s="98"/>
      <c r="G79" s="98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6"/>
      <c r="AN79" s="7"/>
      <c r="AO79" s="1"/>
      <c r="AP79" s="6"/>
      <c r="AQ79" s="7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</row>
    <row r="80" spans="1:55" ht="15.75" customHeight="1">
      <c r="A80" s="1"/>
      <c r="B80" s="1"/>
      <c r="C80" s="1"/>
      <c r="D80" s="98"/>
      <c r="E80" s="98"/>
      <c r="F80" s="98"/>
      <c r="G80" s="98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6"/>
      <c r="AN80" s="7"/>
      <c r="AO80" s="1"/>
      <c r="AP80" s="6"/>
      <c r="AQ80" s="7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</row>
    <row r="81" spans="1:55" ht="15.75" customHeight="1">
      <c r="A81" s="1"/>
      <c r="B81" s="1"/>
      <c r="C81" s="1"/>
      <c r="D81" s="98"/>
      <c r="E81" s="98"/>
      <c r="F81" s="98"/>
      <c r="G81" s="98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6"/>
      <c r="AN81" s="7"/>
      <c r="AO81" s="1"/>
      <c r="AP81" s="6"/>
      <c r="AQ81" s="7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</row>
    <row r="82" spans="1:55" ht="15.75" customHeight="1">
      <c r="A82" s="1"/>
      <c r="B82" s="1"/>
      <c r="C82" s="1"/>
      <c r="D82" s="6"/>
      <c r="E82" s="7"/>
      <c r="F82" s="6"/>
      <c r="G82" s="7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6"/>
      <c r="AN82" s="7"/>
      <c r="AO82" s="1"/>
      <c r="AP82" s="6"/>
      <c r="AQ82" s="7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</row>
    <row r="83" spans="1:55" ht="15.75" customHeight="1">
      <c r="A83" s="1"/>
      <c r="B83" s="1"/>
      <c r="C83" s="1"/>
      <c r="D83" s="6"/>
      <c r="E83" s="7"/>
      <c r="F83" s="6"/>
      <c r="G83" s="7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6"/>
      <c r="AN83" s="7"/>
      <c r="AO83" s="1"/>
      <c r="AP83" s="6"/>
      <c r="AQ83" s="7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</row>
    <row r="84" spans="1:55" ht="15.75" customHeight="1">
      <c r="A84" s="1"/>
      <c r="B84" s="1"/>
      <c r="C84" s="1"/>
      <c r="D84" s="6"/>
      <c r="E84" s="7"/>
      <c r="F84" s="6"/>
      <c r="G84" s="7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6"/>
      <c r="AN84" s="7"/>
      <c r="AO84" s="1"/>
      <c r="AP84" s="6"/>
      <c r="AQ84" s="7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</row>
    <row r="85" spans="1:55" ht="15.75" customHeight="1">
      <c r="A85" s="1"/>
      <c r="B85" s="1"/>
      <c r="C85" s="1"/>
      <c r="D85" s="6"/>
      <c r="E85" s="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6"/>
      <c r="AN85" s="7"/>
      <c r="AO85" s="1"/>
      <c r="AP85" s="6"/>
      <c r="AQ85" s="7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</row>
    <row r="86" spans="1:55" ht="15.75" customHeight="1">
      <c r="A86" s="1"/>
      <c r="B86" s="1"/>
      <c r="C86" s="1"/>
      <c r="D86" s="6"/>
      <c r="E86" s="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6"/>
      <c r="AN86" s="7"/>
      <c r="AO86" s="1"/>
      <c r="AP86" s="6"/>
      <c r="AQ86" s="7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</row>
    <row r="87" spans="1:55" ht="15.75" customHeight="1">
      <c r="A87" s="1"/>
      <c r="B87" s="1"/>
      <c r="C87" s="1"/>
      <c r="D87" s="6"/>
      <c r="E87" s="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6"/>
      <c r="AN87" s="7"/>
      <c r="AO87" s="1"/>
      <c r="AP87" s="6"/>
      <c r="AQ87" s="7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</row>
    <row r="88" spans="1:55" ht="15.75" customHeight="1">
      <c r="A88" s="1"/>
      <c r="B88" s="1"/>
      <c r="C88" s="1"/>
      <c r="D88" s="6"/>
      <c r="E88" s="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6"/>
      <c r="AN88" s="7"/>
      <c r="AO88" s="1"/>
      <c r="AP88" s="6"/>
      <c r="AQ88" s="7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</row>
    <row r="89" spans="1:55" ht="15.75" customHeight="1">
      <c r="A89" s="1"/>
      <c r="B89" s="1"/>
      <c r="C89" s="1"/>
      <c r="D89" s="6"/>
      <c r="E89" s="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6"/>
      <c r="AN89" s="7"/>
      <c r="AO89" s="1"/>
      <c r="AP89" s="6"/>
      <c r="AQ89" s="7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</row>
    <row r="90" spans="1:55" ht="15.75" customHeight="1">
      <c r="A90" s="1"/>
      <c r="B90" s="1"/>
      <c r="C90" s="1"/>
      <c r="D90" s="6"/>
      <c r="E90" s="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6"/>
      <c r="AN90" s="7"/>
      <c r="AO90" s="1"/>
      <c r="AP90" s="6"/>
      <c r="AQ90" s="7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</row>
    <row r="91" spans="1:55" ht="15.75" customHeight="1">
      <c r="A91" s="1"/>
      <c r="B91" s="1"/>
      <c r="C91" s="1"/>
      <c r="D91" s="6"/>
      <c r="E91" s="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6"/>
      <c r="AN91" s="7"/>
      <c r="AO91" s="1"/>
      <c r="AP91" s="6"/>
      <c r="AQ91" s="7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</row>
    <row r="92" spans="1:55" ht="15.75" customHeight="1">
      <c r="A92" s="1"/>
      <c r="B92" s="1"/>
      <c r="C92" s="1"/>
      <c r="D92" s="6"/>
      <c r="E92" s="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6"/>
      <c r="AN92" s="7"/>
      <c r="AO92" s="1"/>
      <c r="AP92" s="6"/>
      <c r="AQ92" s="7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</row>
    <row r="93" spans="1:55" ht="15.75" customHeight="1">
      <c r="A93" s="1"/>
      <c r="B93" s="1"/>
      <c r="C93" s="1"/>
      <c r="D93" s="6"/>
      <c r="E93" s="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6"/>
      <c r="AN93" s="7"/>
      <c r="AO93" s="1"/>
      <c r="AP93" s="6"/>
      <c r="AQ93" s="7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</row>
    <row r="94" spans="1:55" ht="15.75" customHeight="1">
      <c r="A94" s="1"/>
      <c r="B94" s="1"/>
      <c r="C94" s="1"/>
      <c r="D94" s="6"/>
      <c r="E94" s="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6"/>
      <c r="AN94" s="7"/>
      <c r="AO94" s="1"/>
      <c r="AP94" s="6"/>
      <c r="AQ94" s="7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</row>
    <row r="95" spans="1:55" ht="15.75" customHeight="1">
      <c r="A95" s="1"/>
      <c r="B95" s="1"/>
      <c r="C95" s="1"/>
      <c r="D95" s="6"/>
      <c r="E95" s="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6"/>
      <c r="AN95" s="7"/>
      <c r="AO95" s="1"/>
      <c r="AP95" s="6"/>
      <c r="AQ95" s="7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</row>
    <row r="96" spans="1:55" ht="15.75" customHeight="1">
      <c r="A96" s="1"/>
      <c r="B96" s="1"/>
      <c r="C96" s="1"/>
      <c r="D96" s="6"/>
      <c r="E96" s="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6"/>
      <c r="AN96" s="7"/>
      <c r="AO96" s="1"/>
      <c r="AP96" s="6"/>
      <c r="AQ96" s="7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</row>
    <row r="97" spans="1:55" ht="15.75" customHeight="1">
      <c r="A97" s="1"/>
      <c r="B97" s="1"/>
      <c r="C97" s="1"/>
      <c r="D97" s="6"/>
      <c r="E97" s="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6"/>
      <c r="AN97" s="7"/>
      <c r="AO97" s="1"/>
      <c r="AP97" s="6"/>
      <c r="AQ97" s="7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</row>
    <row r="98" spans="1:55" ht="15.75" customHeight="1">
      <c r="A98" s="1"/>
      <c r="B98" s="1"/>
      <c r="C98" s="1"/>
      <c r="D98" s="6"/>
      <c r="E98" s="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6"/>
      <c r="AN98" s="7"/>
      <c r="AO98" s="1"/>
      <c r="AP98" s="6"/>
      <c r="AQ98" s="7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</row>
    <row r="99" spans="1:55" ht="15.75" customHeight="1">
      <c r="A99" s="1"/>
      <c r="B99" s="1"/>
      <c r="C99" s="1"/>
      <c r="D99" s="6"/>
      <c r="E99" s="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6"/>
      <c r="AN99" s="7"/>
      <c r="AO99" s="1"/>
      <c r="AP99" s="6"/>
      <c r="AQ99" s="7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</row>
    <row r="100" spans="1:55" ht="15.75" customHeight="1">
      <c r="A100" s="1"/>
      <c r="B100" s="1"/>
      <c r="C100" s="1"/>
      <c r="D100" s="6"/>
      <c r="E100" s="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6"/>
      <c r="AN100" s="7"/>
      <c r="AO100" s="1"/>
      <c r="AP100" s="6"/>
      <c r="AQ100" s="7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</row>
    <row r="101" spans="1:55" ht="15.75" customHeight="1">
      <c r="A101" s="1"/>
      <c r="B101" s="1"/>
      <c r="C101" s="1"/>
      <c r="D101" s="6"/>
      <c r="E101" s="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6"/>
      <c r="AN101" s="7"/>
      <c r="AO101" s="1"/>
      <c r="AP101" s="6"/>
      <c r="AQ101" s="7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</row>
    <row r="102" spans="1:55" ht="15.75" customHeight="1">
      <c r="A102" s="1"/>
      <c r="B102" s="1"/>
      <c r="C102" s="1"/>
      <c r="D102" s="6"/>
      <c r="E102" s="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6"/>
      <c r="AN102" s="7"/>
      <c r="AO102" s="1"/>
      <c r="AP102" s="6"/>
      <c r="AQ102" s="7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</row>
    <row r="103" spans="1:55" ht="15.75" customHeight="1">
      <c r="A103" s="1"/>
      <c r="B103" s="1"/>
      <c r="C103" s="1"/>
      <c r="D103" s="6"/>
      <c r="E103" s="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6"/>
      <c r="AN103" s="7"/>
      <c r="AO103" s="1"/>
      <c r="AP103" s="6"/>
      <c r="AQ103" s="7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</row>
    <row r="104" spans="1:55" ht="15.75" customHeight="1">
      <c r="A104" s="1"/>
      <c r="B104" s="1"/>
      <c r="C104" s="1"/>
      <c r="D104" s="6"/>
      <c r="E104" s="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6"/>
      <c r="AN104" s="7"/>
      <c r="AO104" s="1"/>
      <c r="AP104" s="6"/>
      <c r="AQ104" s="7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</row>
    <row r="105" spans="1:55" ht="15.75" customHeight="1">
      <c r="A105" s="1"/>
      <c r="B105" s="1"/>
      <c r="C105" s="1"/>
      <c r="D105" s="6"/>
      <c r="E105" s="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6"/>
      <c r="AN105" s="7"/>
      <c r="AO105" s="1"/>
      <c r="AP105" s="6"/>
      <c r="AQ105" s="7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</row>
    <row r="106" spans="1:55" ht="15.75" customHeight="1">
      <c r="A106" s="1"/>
      <c r="B106" s="1"/>
      <c r="C106" s="1"/>
      <c r="D106" s="73"/>
      <c r="E106" s="74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6"/>
      <c r="AN106" s="7"/>
      <c r="AO106" s="1"/>
      <c r="AP106" s="6"/>
      <c r="AQ106" s="7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</row>
    <row r="107" spans="1:55" ht="15.75" customHeight="1">
      <c r="A107" s="1"/>
      <c r="B107" s="1"/>
      <c r="C107" s="1"/>
      <c r="D107" s="6"/>
      <c r="E107" s="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6"/>
      <c r="AN107" s="7"/>
      <c r="AO107" s="1"/>
      <c r="AP107" s="6"/>
      <c r="AQ107" s="7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</row>
    <row r="108" spans="1:55" ht="15.75" customHeight="1">
      <c r="A108" s="1"/>
      <c r="B108" s="1"/>
      <c r="C108" s="1"/>
      <c r="D108" s="6"/>
      <c r="E108" s="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6"/>
      <c r="AN108" s="7"/>
      <c r="AO108" s="1"/>
      <c r="AP108" s="73"/>
      <c r="AQ108" s="74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</row>
    <row r="109" spans="1:55" ht="15.75" customHeight="1">
      <c r="A109" s="1"/>
      <c r="B109" s="1"/>
      <c r="C109" s="1"/>
      <c r="D109" s="6"/>
      <c r="E109" s="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6"/>
      <c r="AN109" s="7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</row>
    <row r="110" spans="1:55" ht="15.75" customHeight="1">
      <c r="A110" s="1"/>
      <c r="B110" s="1"/>
      <c r="C110" s="1"/>
      <c r="D110" s="6"/>
      <c r="E110" s="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6"/>
      <c r="AN110" s="7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</row>
    <row r="111" spans="1:55" ht="15.75" customHeight="1">
      <c r="A111" s="1"/>
      <c r="B111" s="1"/>
      <c r="C111" s="1"/>
      <c r="D111" s="6"/>
      <c r="E111" s="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</row>
    <row r="112" spans="1:55" ht="15.75" customHeight="1">
      <c r="A112" s="1"/>
      <c r="B112" s="1"/>
      <c r="C112" s="1"/>
      <c r="D112" s="6"/>
      <c r="E112" s="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</row>
    <row r="113" spans="1:55" ht="15.75" customHeight="1">
      <c r="A113" s="1"/>
      <c r="B113" s="1"/>
      <c r="C113" s="1"/>
      <c r="D113" s="6"/>
      <c r="E113" s="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</row>
    <row r="114" spans="1:55" ht="15.75" customHeight="1">
      <c r="A114" s="1"/>
      <c r="B114" s="1"/>
      <c r="C114" s="1"/>
      <c r="D114" s="6"/>
      <c r="E114" s="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</row>
    <row r="115" spans="1:55" ht="15.75" customHeight="1">
      <c r="A115" s="1"/>
      <c r="B115" s="1"/>
      <c r="C115" s="1"/>
      <c r="D115" s="6"/>
      <c r="E115" s="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</row>
    <row r="116" spans="1:55" ht="15.75" customHeight="1">
      <c r="A116" s="1"/>
      <c r="B116" s="1"/>
      <c r="C116" s="1"/>
      <c r="D116" s="6"/>
      <c r="E116" s="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</row>
    <row r="117" spans="1:55" ht="15.75" customHeight="1">
      <c r="A117" s="1"/>
      <c r="B117" s="1"/>
      <c r="C117" s="1"/>
      <c r="D117" s="6"/>
      <c r="E117" s="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</row>
    <row r="118" spans="1:55" ht="15.75" customHeight="1">
      <c r="A118" s="1"/>
      <c r="B118" s="1"/>
      <c r="C118" s="1"/>
      <c r="D118" s="6"/>
      <c r="E118" s="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</row>
    <row r="119" spans="1:55" ht="15.75" customHeight="1">
      <c r="A119" s="1"/>
      <c r="B119" s="1"/>
      <c r="C119" s="1"/>
      <c r="D119" s="6"/>
      <c r="E119" s="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</row>
    <row r="120" spans="1:55" ht="15.75" customHeight="1">
      <c r="A120" s="1"/>
      <c r="B120" s="1"/>
      <c r="C120" s="1"/>
      <c r="D120" s="6"/>
      <c r="E120" s="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</row>
    <row r="121" spans="1:55" ht="15.75" customHeight="1">
      <c r="A121" s="1"/>
      <c r="B121" s="1"/>
      <c r="C121" s="1"/>
      <c r="D121" s="6"/>
      <c r="E121" s="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</row>
    <row r="122" spans="1:55" ht="15.75" customHeight="1">
      <c r="A122" s="1"/>
      <c r="B122" s="1"/>
      <c r="C122" s="1"/>
      <c r="D122" s="6"/>
      <c r="E122" s="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</row>
    <row r="123" spans="1:55" ht="15.75" customHeight="1">
      <c r="A123" s="1"/>
      <c r="B123" s="1"/>
      <c r="C123" s="1"/>
      <c r="D123" s="6"/>
      <c r="E123" s="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</row>
    <row r="124" spans="1:55" ht="15.75" customHeight="1">
      <c r="A124" s="1"/>
      <c r="B124" s="1"/>
      <c r="C124" s="1"/>
      <c r="D124" s="6"/>
      <c r="E124" s="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</row>
    <row r="125" spans="1:55" ht="15.75" customHeight="1">
      <c r="A125" s="1"/>
      <c r="B125" s="1"/>
      <c r="C125" s="1"/>
      <c r="D125" s="6"/>
      <c r="E125" s="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</row>
    <row r="126" spans="1:55" ht="15.75" customHeight="1">
      <c r="A126" s="1"/>
      <c r="B126" s="1"/>
      <c r="C126" s="1"/>
      <c r="D126" s="6"/>
      <c r="E126" s="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</row>
    <row r="127" spans="1:55" ht="15.75" customHeight="1">
      <c r="A127" s="1"/>
      <c r="B127" s="1"/>
      <c r="C127" s="1"/>
      <c r="D127" s="6"/>
      <c r="E127" s="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</row>
    <row r="128" spans="1:55" ht="15.75" customHeight="1">
      <c r="A128" s="1"/>
      <c r="B128" s="1"/>
      <c r="C128" s="1"/>
      <c r="D128" s="6"/>
      <c r="E128" s="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</row>
    <row r="129" spans="1:55" ht="15.75" customHeight="1">
      <c r="A129" s="1"/>
      <c r="B129" s="1"/>
      <c r="C129" s="1"/>
      <c r="D129" s="6"/>
      <c r="E129" s="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</row>
    <row r="130" spans="1:55" ht="15.75" customHeight="1">
      <c r="A130" s="1"/>
      <c r="B130" s="1"/>
      <c r="C130" s="1"/>
      <c r="D130" s="6"/>
      <c r="E130" s="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</row>
    <row r="131" spans="1:55" ht="15.75" customHeight="1">
      <c r="A131" s="1"/>
      <c r="B131" s="1"/>
      <c r="C131" s="1"/>
      <c r="D131" s="6"/>
      <c r="E131" s="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</row>
    <row r="132" spans="1:55" ht="15.75" customHeight="1">
      <c r="A132" s="1"/>
      <c r="B132" s="1"/>
      <c r="C132" s="1"/>
      <c r="D132" s="6"/>
      <c r="E132" s="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</row>
    <row r="133" spans="1:55" ht="15.75" customHeight="1">
      <c r="A133" s="1"/>
      <c r="B133" s="1"/>
      <c r="C133" s="1"/>
      <c r="D133" s="6"/>
      <c r="E133" s="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</row>
    <row r="134" spans="1:55" ht="15.75" customHeight="1">
      <c r="A134" s="1"/>
      <c r="B134" s="1"/>
      <c r="C134" s="1"/>
      <c r="D134" s="6"/>
      <c r="E134" s="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</row>
    <row r="135" spans="1:55" ht="15.75" customHeight="1">
      <c r="A135" s="1"/>
      <c r="B135" s="1"/>
      <c r="C135" s="1"/>
      <c r="D135" s="6"/>
      <c r="E135" s="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</row>
    <row r="136" spans="1:55" ht="15.75" customHeight="1">
      <c r="A136" s="1"/>
      <c r="B136" s="1"/>
      <c r="C136" s="1"/>
      <c r="D136" s="6"/>
      <c r="E136" s="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</row>
    <row r="137" spans="1:55" ht="15.75" customHeight="1">
      <c r="A137" s="1"/>
      <c r="B137" s="1"/>
      <c r="C137" s="1"/>
      <c r="D137" s="6"/>
      <c r="E137" s="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</row>
    <row r="138" spans="1:55" ht="15.75" customHeight="1">
      <c r="A138" s="1"/>
      <c r="B138" s="1"/>
      <c r="C138" s="1"/>
      <c r="D138" s="6"/>
      <c r="E138" s="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</row>
    <row r="139" spans="1:55" ht="15.75" customHeight="1">
      <c r="A139" s="1"/>
      <c r="B139" s="1"/>
      <c r="C139" s="1"/>
      <c r="D139" s="6"/>
      <c r="E139" s="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</row>
    <row r="140" spans="1:55" ht="15.75" customHeight="1">
      <c r="A140" s="1"/>
      <c r="B140" s="1"/>
      <c r="C140" s="1"/>
      <c r="D140" s="6"/>
      <c r="E140" s="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</row>
    <row r="141" spans="1:55" ht="15.75" customHeight="1">
      <c r="A141" s="1"/>
      <c r="B141" s="1"/>
      <c r="C141" s="1"/>
      <c r="D141" s="6"/>
      <c r="E141" s="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</row>
    <row r="142" spans="1:55" ht="15.75" customHeight="1">
      <c r="A142" s="1"/>
      <c r="B142" s="1"/>
      <c r="C142" s="1"/>
      <c r="D142" s="6"/>
      <c r="E142" s="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</row>
    <row r="143" spans="1:55" ht="15.75" customHeight="1">
      <c r="A143" s="1"/>
      <c r="B143" s="1"/>
      <c r="C143" s="1"/>
      <c r="D143" s="6"/>
      <c r="E143" s="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</row>
    <row r="144" spans="1:55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</row>
    <row r="145" spans="1:5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</row>
    <row r="146" spans="1:55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</row>
    <row r="147" spans="1:55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</row>
    <row r="148" spans="1:55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</row>
    <row r="149" spans="1:55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</row>
    <row r="150" spans="1:55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</row>
    <row r="151" spans="1:55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</row>
    <row r="152" spans="1:55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</row>
    <row r="153" spans="1:55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</row>
    <row r="154" spans="1:55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</row>
    <row r="155" spans="1: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</row>
    <row r="156" spans="1:55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</row>
    <row r="157" spans="1:55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</row>
    <row r="158" spans="1:55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</row>
    <row r="159" spans="1:55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</row>
    <row r="160" spans="1:55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</row>
    <row r="161" spans="1:55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</row>
    <row r="162" spans="1:55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</row>
    <row r="163" spans="1:55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</row>
    <row r="164" spans="1:55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</row>
    <row r="165" spans="1:5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</row>
    <row r="166" spans="1:55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</row>
    <row r="167" spans="1:55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</row>
    <row r="168" spans="1:55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</row>
    <row r="169" spans="1:55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</row>
    <row r="170" spans="1:55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</row>
    <row r="171" spans="1:55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</row>
    <row r="172" spans="1:55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</row>
    <row r="173" spans="1:55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</row>
    <row r="174" spans="1:55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</row>
    <row r="175" spans="1:5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</row>
    <row r="176" spans="1:55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</row>
    <row r="177" spans="1:55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</row>
    <row r="178" spans="1:55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</row>
    <row r="179" spans="1:55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</row>
    <row r="180" spans="1:55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</row>
    <row r="181" spans="1:55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</row>
    <row r="182" spans="1:55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</row>
    <row r="183" spans="1:55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</row>
    <row r="184" spans="1:55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</row>
    <row r="185" spans="1:5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</row>
    <row r="186" spans="1:55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</row>
    <row r="187" spans="1:55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</row>
    <row r="188" spans="1:55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</row>
    <row r="189" spans="1:55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</row>
    <row r="190" spans="1:55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</row>
    <row r="191" spans="1:55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</row>
    <row r="192" spans="1:55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</row>
    <row r="193" spans="1:55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</row>
    <row r="194" spans="1:55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</row>
    <row r="195" spans="1:5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</row>
    <row r="196" spans="1:55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</row>
    <row r="197" spans="1:55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</row>
    <row r="198" spans="1:55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</row>
    <row r="199" spans="1:55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</row>
    <row r="200" spans="1:55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</row>
    <row r="201" spans="1:55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</row>
    <row r="202" spans="1:55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</row>
    <row r="203" spans="1:55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</row>
    <row r="204" spans="1:55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</row>
    <row r="205" spans="1:5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</row>
    <row r="206" spans="1:55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</row>
    <row r="207" spans="1:55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</row>
    <row r="208" spans="1:55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</row>
    <row r="209" spans="1:55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</row>
    <row r="210" spans="1:55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</row>
    <row r="211" spans="1:55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</row>
    <row r="212" spans="1:55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</row>
    <row r="213" spans="1:55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</row>
    <row r="214" spans="1:55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</row>
    <row r="215" spans="1:5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</row>
    <row r="216" spans="1:55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</row>
    <row r="217" spans="1:55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</row>
    <row r="218" spans="1:55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</row>
    <row r="219" spans="1:55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</row>
    <row r="220" spans="1:55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</row>
    <row r="221" spans="1:55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</row>
    <row r="222" spans="1:55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</row>
    <row r="223" spans="1:55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</row>
    <row r="224" spans="1:55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</row>
    <row r="225" spans="1:5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</row>
    <row r="226" spans="1:55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</row>
    <row r="227" spans="1:55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</row>
    <row r="228" spans="1:55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</row>
    <row r="229" spans="1:55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</row>
    <row r="230" spans="1:55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</row>
    <row r="231" spans="1:55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</row>
    <row r="232" spans="1:55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</row>
    <row r="233" spans="1:55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</row>
    <row r="234" spans="1:55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</row>
    <row r="235" spans="1:5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</row>
    <row r="236" spans="1:55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</row>
    <row r="237" spans="1:55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</row>
    <row r="238" spans="1:55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</row>
    <row r="239" spans="1:55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</row>
    <row r="240" spans="1:55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</row>
    <row r="241" spans="1:55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</row>
    <row r="242" spans="1:55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</row>
    <row r="243" spans="1:55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</row>
    <row r="244" spans="1:55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</row>
    <row r="245" spans="1:5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</row>
    <row r="246" spans="1:55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</row>
    <row r="247" spans="1:55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</row>
    <row r="248" spans="1:55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</row>
    <row r="249" spans="1:55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</row>
    <row r="250" spans="1:55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</row>
    <row r="251" spans="1:55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</row>
    <row r="252" spans="1:55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</row>
    <row r="253" spans="1:55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</row>
    <row r="254" spans="1:55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</row>
    <row r="255" spans="1: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</row>
    <row r="256" spans="1:55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</row>
    <row r="257" spans="1:55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</row>
    <row r="258" spans="1:55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</row>
    <row r="259" spans="1:55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</row>
    <row r="260" spans="1:55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</row>
    <row r="261" spans="1:55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</row>
    <row r="262" spans="1:55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</row>
    <row r="263" spans="1:55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</row>
    <row r="264" spans="1:55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</row>
    <row r="265" spans="1:5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</row>
    <row r="266" spans="1:55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</row>
    <row r="267" spans="1:55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</row>
    <row r="268" spans="1:55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</row>
    <row r="269" spans="1:55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</row>
    <row r="270" spans="1:55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</row>
    <row r="271" spans="1:55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</row>
    <row r="272" spans="1:55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</row>
    <row r="273" spans="1:55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</row>
    <row r="274" spans="1:55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</row>
    <row r="275" spans="1:5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</row>
    <row r="276" spans="1:55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</row>
    <row r="277" spans="1:55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</row>
    <row r="278" spans="1:55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</row>
    <row r="279" spans="1:55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</row>
    <row r="280" spans="1:55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</row>
    <row r="281" spans="1:55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</row>
    <row r="282" spans="1:55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</row>
    <row r="283" spans="1:55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</row>
    <row r="284" spans="1:55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</row>
    <row r="285" spans="1:5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</row>
    <row r="286" spans="1:55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</row>
    <row r="287" spans="1:55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</row>
    <row r="288" spans="1:55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</row>
    <row r="289" spans="1:55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</row>
    <row r="290" spans="1:55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</row>
    <row r="291" spans="1:55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</row>
    <row r="292" spans="1:55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</row>
    <row r="293" spans="1:55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</row>
    <row r="294" spans="1:55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</row>
    <row r="295" spans="1:5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</row>
    <row r="296" spans="1:55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</row>
    <row r="297" spans="1:55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</row>
    <row r="298" spans="1:55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</row>
    <row r="299" spans="1:55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</row>
    <row r="300" spans="1:55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</row>
    <row r="301" spans="1:55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</row>
    <row r="302" spans="1:55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</row>
    <row r="303" spans="1:55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</row>
    <row r="304" spans="1:55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</row>
    <row r="305" spans="1:5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</row>
    <row r="306" spans="1:55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</row>
    <row r="307" spans="1:55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</row>
    <row r="308" spans="1:55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</row>
    <row r="309" spans="1:55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</row>
    <row r="310" spans="1:55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</row>
    <row r="311" spans="1:55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</row>
    <row r="312" spans="1:55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</row>
    <row r="313" spans="1:55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</row>
    <row r="314" spans="1:55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</row>
    <row r="315" spans="1:5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</row>
    <row r="316" spans="1:55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</row>
    <row r="317" spans="1:55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</row>
    <row r="318" spans="1:55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</row>
    <row r="319" spans="1:55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</row>
    <row r="320" spans="1:55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</row>
    <row r="321" spans="1:55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</row>
    <row r="322" spans="1:55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</row>
    <row r="323" spans="1:55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</row>
    <row r="324" spans="1:55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</row>
    <row r="325" spans="1:5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</row>
    <row r="326" spans="1:55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</row>
    <row r="327" spans="1:55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</row>
    <row r="328" spans="1:55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</row>
    <row r="329" spans="1:55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</row>
    <row r="330" spans="1:55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</row>
    <row r="331" spans="1:55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</row>
    <row r="332" spans="1:55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</row>
    <row r="333" spans="1:55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</row>
    <row r="334" spans="1:55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</row>
    <row r="335" spans="1:5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</row>
    <row r="336" spans="1:55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</row>
    <row r="337" spans="1:55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</row>
    <row r="338" spans="1:55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</row>
    <row r="339" spans="1:55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</row>
    <row r="340" spans="1:55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</row>
    <row r="341" spans="1:55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</row>
    <row r="342" spans="1:55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</row>
    <row r="343" spans="1:55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</row>
    <row r="344" spans="1:55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</row>
    <row r="345" spans="1:5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</row>
    <row r="346" spans="1:55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</row>
    <row r="347" spans="1:55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</row>
    <row r="348" spans="1:55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</row>
    <row r="349" spans="1:55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</row>
    <row r="350" spans="1:55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</row>
    <row r="351" spans="1:55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</row>
    <row r="352" spans="1:55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</row>
    <row r="353" spans="1:55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</row>
    <row r="354" spans="1:55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</row>
    <row r="355" spans="1: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</row>
    <row r="356" spans="1:55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</row>
    <row r="357" spans="1:55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</row>
    <row r="358" spans="1:55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</row>
    <row r="359" spans="1:55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</row>
    <row r="360" spans="1:55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</row>
    <row r="361" spans="1:55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</row>
    <row r="362" spans="1:55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</row>
    <row r="363" spans="1:55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</row>
    <row r="364" spans="1:55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</row>
    <row r="365" spans="1:5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</row>
    <row r="366" spans="1:55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</row>
    <row r="367" spans="1:55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</row>
    <row r="368" spans="1:55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</row>
    <row r="369" spans="1:55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</row>
    <row r="370" spans="1:55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</row>
    <row r="371" spans="1:55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</row>
    <row r="372" spans="1:55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</row>
    <row r="373" spans="1:55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</row>
    <row r="374" spans="1:55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</row>
    <row r="375" spans="1:5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</row>
    <row r="376" spans="1:55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</row>
    <row r="377" spans="1:55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</row>
    <row r="378" spans="1:55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</row>
    <row r="379" spans="1:55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</row>
    <row r="380" spans="1:55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</row>
    <row r="381" spans="1:55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</row>
    <row r="382" spans="1:55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</row>
    <row r="383" spans="1:55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</row>
    <row r="384" spans="1:55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</row>
    <row r="385" spans="1:5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</row>
    <row r="386" spans="1:55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</row>
    <row r="387" spans="1:55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</row>
    <row r="388" spans="1:55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</row>
    <row r="389" spans="1:55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</row>
    <row r="390" spans="1:55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</row>
    <row r="391" spans="1:55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</row>
    <row r="392" spans="1:55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</row>
    <row r="393" spans="1:55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</row>
    <row r="394" spans="1:55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</row>
    <row r="395" spans="1:5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</row>
    <row r="396" spans="1:55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</row>
    <row r="397" spans="1:55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</row>
    <row r="398" spans="1:55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</row>
    <row r="399" spans="1:55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</row>
    <row r="400" spans="1:55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</row>
    <row r="401" spans="1:55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</row>
    <row r="402" spans="1:55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</row>
    <row r="403" spans="1:55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</row>
    <row r="404" spans="1:55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</row>
    <row r="405" spans="1:5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</row>
    <row r="406" spans="1:55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</row>
    <row r="407" spans="1:55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</row>
    <row r="408" spans="1:55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</row>
    <row r="409" spans="1:55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</row>
    <row r="410" spans="1:55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</row>
    <row r="411" spans="1:55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</row>
    <row r="412" spans="1:55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</row>
    <row r="413" spans="1:55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</row>
    <row r="414" spans="1:55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</row>
    <row r="415" spans="1:5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</row>
    <row r="416" spans="1:55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</row>
    <row r="417" spans="1:55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</row>
    <row r="418" spans="1:55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</row>
    <row r="419" spans="1:55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</row>
    <row r="420" spans="1:55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</row>
    <row r="421" spans="1:55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</row>
    <row r="422" spans="1:55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</row>
    <row r="423" spans="1:55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</row>
    <row r="424" spans="1:55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</row>
    <row r="425" spans="1:5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</row>
    <row r="426" spans="1:55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</row>
    <row r="427" spans="1:55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</row>
    <row r="428" spans="1:55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</row>
    <row r="429" spans="1:55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</row>
    <row r="430" spans="1:55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</row>
    <row r="431" spans="1:55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</row>
    <row r="432" spans="1:55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</row>
    <row r="433" spans="1:55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</row>
    <row r="434" spans="1:55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</row>
    <row r="435" spans="1:5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</row>
    <row r="436" spans="1:55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</row>
    <row r="437" spans="1:55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</row>
    <row r="438" spans="1:55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</row>
    <row r="439" spans="1:55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</row>
    <row r="440" spans="1:55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</row>
    <row r="441" spans="1:55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</row>
    <row r="442" spans="1:55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</row>
    <row r="443" spans="1:55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</row>
    <row r="444" spans="1:55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</row>
    <row r="445" spans="1:5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</row>
    <row r="446" spans="1:55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</row>
    <row r="447" spans="1:55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</row>
    <row r="448" spans="1:55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</row>
    <row r="449" spans="1:55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</row>
    <row r="450" spans="1:55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</row>
    <row r="451" spans="1:55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</row>
    <row r="452" spans="1:55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</row>
    <row r="453" spans="1:55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</row>
    <row r="454" spans="1:55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</row>
    <row r="455" spans="1: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</row>
    <row r="456" spans="1:55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</row>
    <row r="457" spans="1:55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</row>
    <row r="458" spans="1:55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</row>
    <row r="459" spans="1:55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</row>
    <row r="460" spans="1:55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</row>
    <row r="461" spans="1:55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</row>
    <row r="462" spans="1:55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</row>
    <row r="463" spans="1:55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</row>
    <row r="464" spans="1:55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</row>
    <row r="465" spans="1:5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</row>
    <row r="466" spans="1:55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</row>
    <row r="467" spans="1:55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</row>
    <row r="468" spans="1:55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</row>
    <row r="469" spans="1:55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</row>
    <row r="470" spans="1:55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</row>
    <row r="471" spans="1:55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</row>
    <row r="472" spans="1:55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</row>
    <row r="473" spans="1:55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</row>
    <row r="474" spans="1:55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</row>
    <row r="475" spans="1:5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</row>
    <row r="476" spans="1:55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</row>
    <row r="477" spans="1:55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</row>
    <row r="478" spans="1:55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</row>
    <row r="479" spans="1:55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</row>
    <row r="480" spans="1:55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</row>
    <row r="481" spans="1:55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</row>
    <row r="482" spans="1:55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</row>
    <row r="483" spans="1:55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</row>
    <row r="484" spans="1:55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</row>
    <row r="485" spans="1:5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</row>
    <row r="486" spans="1:55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</row>
    <row r="487" spans="1:55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</row>
    <row r="488" spans="1:55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</row>
    <row r="489" spans="1:55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</row>
    <row r="490" spans="1:55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</row>
    <row r="491" spans="1:55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</row>
    <row r="492" spans="1:55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</row>
    <row r="493" spans="1:55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</row>
    <row r="494" spans="1:55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</row>
    <row r="495" spans="1:5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</row>
    <row r="496" spans="1:55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</row>
    <row r="497" spans="1:55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</row>
    <row r="498" spans="1:55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</row>
    <row r="499" spans="1:55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</row>
    <row r="500" spans="1:55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</row>
    <row r="501" spans="1:55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</row>
    <row r="502" spans="1:55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</row>
    <row r="503" spans="1:55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</row>
    <row r="504" spans="1:55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</row>
    <row r="505" spans="1:5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</row>
    <row r="506" spans="1:55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</row>
    <row r="507" spans="1:55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</row>
    <row r="508" spans="1:55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</row>
    <row r="509" spans="1:55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</row>
    <row r="510" spans="1:55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</row>
    <row r="511" spans="1:55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</row>
    <row r="512" spans="1:55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</row>
    <row r="513" spans="1:55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</row>
    <row r="514" spans="1:55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</row>
    <row r="515" spans="1:5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</row>
    <row r="516" spans="1:55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</row>
    <row r="517" spans="1:55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</row>
    <row r="518" spans="1:55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</row>
    <row r="519" spans="1:55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</row>
    <row r="520" spans="1:55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</row>
    <row r="521" spans="1:55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</row>
    <row r="522" spans="1:55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</row>
    <row r="523" spans="1:55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</row>
    <row r="524" spans="1:55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</row>
    <row r="525" spans="1:5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</row>
    <row r="526" spans="1:55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</row>
    <row r="527" spans="1:55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</row>
    <row r="528" spans="1:55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</row>
    <row r="529" spans="1:55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</row>
    <row r="530" spans="1:55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</row>
    <row r="531" spans="1:55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</row>
    <row r="532" spans="1:55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</row>
    <row r="533" spans="1:55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</row>
    <row r="534" spans="1:55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</row>
    <row r="535" spans="1:5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</row>
    <row r="536" spans="1:55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</row>
    <row r="537" spans="1:55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</row>
    <row r="538" spans="1:55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</row>
    <row r="539" spans="1:55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</row>
    <row r="540" spans="1:55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</row>
    <row r="541" spans="1:55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</row>
    <row r="542" spans="1:55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</row>
    <row r="543" spans="1:55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</row>
    <row r="544" spans="1:55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</row>
    <row r="545" spans="1:5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</row>
    <row r="546" spans="1:55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</row>
    <row r="547" spans="1:55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</row>
    <row r="548" spans="1:55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</row>
    <row r="549" spans="1:55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</row>
    <row r="550" spans="1:55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</row>
    <row r="551" spans="1:55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</row>
    <row r="552" spans="1:55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</row>
    <row r="553" spans="1:55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</row>
    <row r="554" spans="1:55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</row>
    <row r="555" spans="1: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</row>
    <row r="556" spans="1:55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</row>
    <row r="557" spans="1:55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</row>
    <row r="558" spans="1:55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</row>
    <row r="559" spans="1:55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</row>
    <row r="560" spans="1:55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</row>
    <row r="561" spans="1:55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</row>
    <row r="562" spans="1:55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</row>
    <row r="563" spans="1:55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</row>
    <row r="564" spans="1:55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</row>
    <row r="565" spans="1:5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</row>
    <row r="566" spans="1:55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</row>
    <row r="567" spans="1:55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</row>
    <row r="568" spans="1:55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</row>
    <row r="569" spans="1:55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</row>
    <row r="570" spans="1:55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</row>
    <row r="571" spans="1:55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</row>
    <row r="572" spans="1:55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</row>
    <row r="573" spans="1:55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</row>
    <row r="574" spans="1:55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</row>
    <row r="575" spans="1:5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</row>
    <row r="576" spans="1:55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</row>
    <row r="577" spans="1:55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</row>
    <row r="578" spans="1:55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</row>
    <row r="579" spans="1:55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</row>
    <row r="580" spans="1:55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</row>
    <row r="581" spans="1:55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</row>
    <row r="582" spans="1:55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</row>
    <row r="583" spans="1:55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</row>
    <row r="584" spans="1:55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</row>
    <row r="585" spans="1:5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</row>
    <row r="586" spans="1:55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</row>
    <row r="587" spans="1:55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</row>
    <row r="588" spans="1:55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</row>
    <row r="589" spans="1:55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</row>
    <row r="590" spans="1:55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</row>
    <row r="591" spans="1:55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</row>
    <row r="592" spans="1:55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</row>
    <row r="593" spans="1:55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</row>
    <row r="594" spans="1:55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</row>
    <row r="595" spans="1:5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</row>
    <row r="596" spans="1:55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</row>
    <row r="597" spans="1:55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</row>
    <row r="598" spans="1:55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</row>
    <row r="599" spans="1:55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</row>
    <row r="600" spans="1:55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</row>
    <row r="601" spans="1:55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</row>
    <row r="602" spans="1:55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</row>
    <row r="603" spans="1:55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</row>
    <row r="604" spans="1:55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</row>
    <row r="605" spans="1:5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</row>
    <row r="606" spans="1:55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</row>
    <row r="607" spans="1:55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</row>
    <row r="608" spans="1:55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</row>
    <row r="609" spans="1:55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</row>
    <row r="610" spans="1:55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</row>
    <row r="611" spans="1:55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</row>
    <row r="612" spans="1:55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</row>
    <row r="613" spans="1:55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</row>
    <row r="614" spans="1:55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</row>
    <row r="615" spans="1:5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</row>
    <row r="616" spans="1:55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</row>
    <row r="617" spans="1:55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</row>
    <row r="618" spans="1:55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</row>
    <row r="619" spans="1:55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</row>
    <row r="620" spans="1:55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</row>
    <row r="621" spans="1:55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</row>
    <row r="622" spans="1:55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</row>
    <row r="623" spans="1:55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</row>
    <row r="624" spans="1:55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</row>
    <row r="625" spans="1:5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</row>
    <row r="626" spans="1:55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</row>
    <row r="627" spans="1:55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</row>
    <row r="628" spans="1:55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</row>
    <row r="629" spans="1:55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</row>
    <row r="630" spans="1:55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</row>
    <row r="631" spans="1:55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</row>
    <row r="632" spans="1:55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</row>
    <row r="633" spans="1:55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</row>
    <row r="634" spans="1:55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</row>
    <row r="635" spans="1:5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</row>
    <row r="636" spans="1:55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</row>
    <row r="637" spans="1:55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</row>
    <row r="638" spans="1:55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</row>
    <row r="639" spans="1:55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</row>
    <row r="640" spans="1:55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</row>
    <row r="641" spans="1:55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</row>
    <row r="642" spans="1:55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</row>
    <row r="643" spans="1:55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</row>
    <row r="644" spans="1:55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</row>
    <row r="645" spans="1:5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</row>
    <row r="646" spans="1:55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</row>
    <row r="647" spans="1:55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</row>
    <row r="648" spans="1:55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</row>
    <row r="649" spans="1:55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</row>
    <row r="650" spans="1:55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</row>
    <row r="651" spans="1:55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</row>
    <row r="652" spans="1:55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</row>
    <row r="653" spans="1:55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</row>
    <row r="654" spans="1:55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</row>
    <row r="655" spans="1: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</row>
    <row r="656" spans="1:55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</row>
    <row r="657" spans="1:55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</row>
    <row r="658" spans="1:55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</row>
    <row r="659" spans="1:55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</row>
    <row r="660" spans="1:55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</row>
    <row r="661" spans="1:55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</row>
    <row r="662" spans="1:55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</row>
    <row r="663" spans="1:55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</row>
    <row r="664" spans="1:55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</row>
    <row r="665" spans="1:5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</row>
    <row r="666" spans="1:55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</row>
    <row r="667" spans="1:55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</row>
    <row r="668" spans="1:55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</row>
    <row r="669" spans="1:55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</row>
    <row r="670" spans="1:55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</row>
    <row r="671" spans="1:55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</row>
    <row r="672" spans="1:55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</row>
    <row r="673" spans="1:55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</row>
    <row r="674" spans="1:55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</row>
    <row r="675" spans="1:5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</row>
    <row r="676" spans="1:55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</row>
    <row r="677" spans="1:55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</row>
    <row r="678" spans="1:55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</row>
    <row r="679" spans="1:55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</row>
    <row r="680" spans="1:55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</row>
    <row r="681" spans="1:55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</row>
    <row r="682" spans="1:55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</row>
    <row r="683" spans="1:55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</row>
    <row r="684" spans="1:55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</row>
    <row r="685" spans="1:5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</row>
    <row r="686" spans="1:55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</row>
    <row r="687" spans="1:55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</row>
    <row r="688" spans="1:55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</row>
    <row r="689" spans="1:55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</row>
    <row r="690" spans="1:55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</row>
    <row r="691" spans="1:55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</row>
    <row r="692" spans="1:55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</row>
    <row r="693" spans="1:55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</row>
    <row r="694" spans="1:55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</row>
    <row r="695" spans="1:5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</row>
    <row r="696" spans="1:55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</row>
    <row r="697" spans="1:55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</row>
    <row r="698" spans="1:55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</row>
    <row r="699" spans="1:55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</row>
    <row r="700" spans="1:55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</row>
    <row r="701" spans="1:55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</row>
    <row r="702" spans="1:55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</row>
    <row r="703" spans="1:55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</row>
    <row r="704" spans="1:55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</row>
    <row r="705" spans="1:5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</row>
    <row r="706" spans="1:55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</row>
    <row r="707" spans="1:55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</row>
    <row r="708" spans="1:55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</row>
    <row r="709" spans="1:55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</row>
    <row r="710" spans="1:55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</row>
    <row r="711" spans="1:55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</row>
    <row r="712" spans="1:55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</row>
    <row r="713" spans="1:55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</row>
    <row r="714" spans="1:55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</row>
    <row r="715" spans="1:5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</row>
    <row r="716" spans="1:55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</row>
    <row r="717" spans="1:55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</row>
    <row r="718" spans="1:55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</row>
    <row r="719" spans="1:55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</row>
    <row r="720" spans="1:55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</row>
    <row r="721" spans="1:55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</row>
    <row r="722" spans="1:55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</row>
    <row r="723" spans="1:55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</row>
    <row r="724" spans="1:55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</row>
    <row r="725" spans="1:5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</row>
    <row r="726" spans="1:55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</row>
    <row r="727" spans="1:55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</row>
    <row r="728" spans="1:55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</row>
    <row r="729" spans="1:55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</row>
    <row r="730" spans="1:55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</row>
    <row r="731" spans="1:55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</row>
    <row r="732" spans="1:55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</row>
    <row r="733" spans="1:55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</row>
    <row r="734" spans="1:55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</row>
    <row r="735" spans="1:5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</row>
    <row r="736" spans="1:55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</row>
    <row r="737" spans="1:55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</row>
    <row r="738" spans="1:55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</row>
    <row r="739" spans="1:55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</row>
    <row r="740" spans="1:55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</row>
    <row r="741" spans="1:55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</row>
    <row r="742" spans="1:55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</row>
    <row r="743" spans="1:55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</row>
    <row r="744" spans="1:55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</row>
    <row r="745" spans="1:5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</row>
    <row r="746" spans="1:55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</row>
    <row r="747" spans="1:55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</row>
    <row r="748" spans="1:55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</row>
    <row r="749" spans="1:55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</row>
    <row r="750" spans="1:55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</row>
    <row r="751" spans="1:55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</row>
    <row r="752" spans="1:55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</row>
    <row r="753" spans="1:55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</row>
    <row r="754" spans="1:55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</row>
    <row r="755" spans="1: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</row>
    <row r="756" spans="1:55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</row>
    <row r="757" spans="1:55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</row>
    <row r="758" spans="1:55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</row>
    <row r="759" spans="1:55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</row>
    <row r="760" spans="1:55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</row>
    <row r="761" spans="1:55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</row>
    <row r="762" spans="1:55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</row>
    <row r="763" spans="1:55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</row>
    <row r="764" spans="1:55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</row>
    <row r="765" spans="1:5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</row>
    <row r="766" spans="1:55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</row>
    <row r="767" spans="1:55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</row>
    <row r="768" spans="1:55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</row>
    <row r="769" spans="1:55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</row>
    <row r="770" spans="1:55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</row>
    <row r="771" spans="1:55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</row>
    <row r="772" spans="1:55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</row>
    <row r="773" spans="1:55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</row>
    <row r="774" spans="1:55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</row>
    <row r="775" spans="1:5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</row>
    <row r="776" spans="1:55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</row>
    <row r="777" spans="1:55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</row>
    <row r="778" spans="1:55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</row>
    <row r="779" spans="1:55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</row>
    <row r="780" spans="1:55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</row>
    <row r="781" spans="1:55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</row>
    <row r="782" spans="1:55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</row>
    <row r="783" spans="1:55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</row>
    <row r="784" spans="1:55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</row>
    <row r="785" spans="1:5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</row>
    <row r="786" spans="1:55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</row>
    <row r="787" spans="1:55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</row>
    <row r="788" spans="1:55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</row>
    <row r="789" spans="1:55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</row>
    <row r="790" spans="1:55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</row>
    <row r="791" spans="1:55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</row>
    <row r="792" spans="1:55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</row>
    <row r="793" spans="1:55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</row>
    <row r="794" spans="1:55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</row>
    <row r="795" spans="1:5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</row>
    <row r="796" spans="1:55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</row>
    <row r="797" spans="1:55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</row>
    <row r="798" spans="1:55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</row>
    <row r="799" spans="1:55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</row>
    <row r="800" spans="1:55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</row>
    <row r="801" spans="1:55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</row>
    <row r="802" spans="1:55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</row>
    <row r="803" spans="1:55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</row>
    <row r="804" spans="1:55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</row>
    <row r="805" spans="1:5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</row>
    <row r="806" spans="1:55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</row>
    <row r="807" spans="1:55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</row>
    <row r="808" spans="1:55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</row>
    <row r="809" spans="1:55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</row>
    <row r="810" spans="1:55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</row>
    <row r="811" spans="1:55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</row>
    <row r="812" spans="1:55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</row>
    <row r="813" spans="1:55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</row>
    <row r="814" spans="1:55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</row>
    <row r="815" spans="1:5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</row>
    <row r="816" spans="1:55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</row>
    <row r="817" spans="1:55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</row>
    <row r="818" spans="1:55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</row>
    <row r="819" spans="1:55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</row>
    <row r="820" spans="1:55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</row>
    <row r="821" spans="1:55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</row>
    <row r="822" spans="1:55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</row>
    <row r="823" spans="1:55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</row>
    <row r="824" spans="1:55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</row>
    <row r="825" spans="1:5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</row>
    <row r="826" spans="1:55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</row>
    <row r="827" spans="1:55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</row>
    <row r="828" spans="1:55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</row>
    <row r="829" spans="1:55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</row>
    <row r="830" spans="1:55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</row>
    <row r="831" spans="1:55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</row>
    <row r="832" spans="1:55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</row>
    <row r="833" spans="1:55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</row>
    <row r="834" spans="1:55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</row>
    <row r="835" spans="1:5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</row>
    <row r="836" spans="1:55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</row>
    <row r="837" spans="1:55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</row>
    <row r="838" spans="1:55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</row>
    <row r="839" spans="1:55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</row>
    <row r="840" spans="1:55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</row>
    <row r="841" spans="1:55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</row>
    <row r="842" spans="1:55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</row>
    <row r="843" spans="1:55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</row>
    <row r="844" spans="1:55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</row>
    <row r="845" spans="1:5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</row>
    <row r="846" spans="1:55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</row>
    <row r="847" spans="1:55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</row>
    <row r="848" spans="1:55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</row>
    <row r="849" spans="1:55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</row>
    <row r="850" spans="1:55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</row>
    <row r="851" spans="1:55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</row>
    <row r="852" spans="1:55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</row>
    <row r="853" spans="1:55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</row>
    <row r="854" spans="1:55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</row>
    <row r="855" spans="1: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</row>
    <row r="856" spans="1:55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</row>
    <row r="857" spans="1:55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</row>
    <row r="858" spans="1:55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</row>
    <row r="859" spans="1:55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</row>
    <row r="860" spans="1:55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</row>
    <row r="861" spans="1:55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</row>
    <row r="862" spans="1:55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</row>
    <row r="863" spans="1:55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</row>
    <row r="864" spans="1:55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</row>
    <row r="865" spans="1:5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</row>
    <row r="866" spans="1:55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</row>
    <row r="867" spans="1:55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</row>
    <row r="868" spans="1:55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</row>
    <row r="869" spans="1:55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</row>
    <row r="870" spans="1:55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</row>
    <row r="871" spans="1:55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</row>
    <row r="872" spans="1:55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</row>
    <row r="873" spans="1:55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</row>
    <row r="874" spans="1:55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</row>
    <row r="875" spans="1:5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</row>
    <row r="876" spans="1:55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</row>
    <row r="877" spans="1:55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</row>
    <row r="878" spans="1:55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</row>
    <row r="879" spans="1:55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</row>
    <row r="880" spans="1:55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</row>
    <row r="881" spans="1:55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</row>
    <row r="882" spans="1:55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</row>
    <row r="883" spans="1:55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</row>
    <row r="884" spans="1:55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</row>
    <row r="885" spans="1:5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</row>
    <row r="886" spans="1:55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</row>
    <row r="887" spans="1:55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</row>
    <row r="888" spans="1:55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</row>
    <row r="889" spans="1:55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</row>
    <row r="890" spans="1:55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</row>
    <row r="891" spans="1:55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</row>
    <row r="892" spans="1:55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</row>
    <row r="893" spans="1:55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</row>
    <row r="894" spans="1:55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</row>
    <row r="895" spans="1:5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</row>
    <row r="896" spans="1:55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</row>
    <row r="897" spans="1:55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</row>
    <row r="898" spans="1:55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</row>
    <row r="899" spans="1:55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</row>
    <row r="900" spans="1:55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</row>
    <row r="901" spans="1:55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</row>
    <row r="902" spans="1:55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</row>
    <row r="903" spans="1:55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</row>
    <row r="904" spans="1:55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</row>
    <row r="905" spans="1:5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</row>
    <row r="906" spans="1:55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</row>
    <row r="907" spans="1:55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</row>
    <row r="908" spans="1:55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</row>
    <row r="909" spans="1:55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</row>
    <row r="910" spans="1:55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</row>
    <row r="911" spans="1:55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</row>
    <row r="912" spans="1:55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</row>
    <row r="913" spans="1:55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</row>
    <row r="914" spans="1:55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</row>
    <row r="915" spans="1:5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</row>
    <row r="916" spans="1:55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</row>
    <row r="917" spans="1:55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</row>
    <row r="918" spans="1:55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</row>
    <row r="919" spans="1:55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</row>
    <row r="920" spans="1:55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</row>
    <row r="921" spans="1:55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</row>
    <row r="922" spans="1:55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</row>
    <row r="923" spans="1:55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</row>
    <row r="924" spans="1:55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</row>
    <row r="925" spans="1:5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</row>
    <row r="926" spans="1:55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</row>
    <row r="927" spans="1:55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</row>
    <row r="928" spans="1:55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</row>
    <row r="929" spans="1:55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</row>
    <row r="930" spans="1:55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</row>
    <row r="931" spans="1:55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</row>
    <row r="932" spans="1:55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</row>
    <row r="933" spans="1:55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</row>
    <row r="934" spans="1:55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</row>
    <row r="935" spans="1:5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</row>
    <row r="936" spans="1:55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</row>
    <row r="937" spans="1:55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</row>
    <row r="938" spans="1:55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</row>
    <row r="939" spans="1:55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</row>
    <row r="940" spans="1:55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</row>
    <row r="941" spans="1:55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</row>
    <row r="942" spans="1:55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</row>
    <row r="943" spans="1:55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</row>
    <row r="944" spans="1:55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</row>
    <row r="945" spans="1:5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</row>
    <row r="946" spans="1:55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</row>
    <row r="947" spans="1:55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</row>
    <row r="948" spans="1:55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</row>
    <row r="949" spans="1:55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</row>
    <row r="950" spans="1:55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</row>
    <row r="951" spans="1:55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</row>
    <row r="952" spans="1:55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</row>
    <row r="953" spans="1:55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</row>
    <row r="954" spans="1:55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</row>
    <row r="955" spans="1: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</row>
    <row r="956" spans="1:55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</row>
    <row r="957" spans="1:55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</row>
    <row r="958" spans="1:55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</row>
    <row r="959" spans="1:55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</row>
    <row r="960" spans="1:55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</row>
    <row r="961" spans="1:55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</row>
    <row r="962" spans="1:55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</row>
    <row r="963" spans="1:55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</row>
    <row r="964" spans="1:55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</row>
    <row r="965" spans="1:5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</row>
    <row r="966" spans="1:55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</row>
    <row r="967" spans="1:55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</row>
    <row r="968" spans="1:55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</row>
    <row r="969" spans="1:55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</row>
    <row r="970" spans="1:55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</row>
    <row r="971" spans="1:55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</row>
    <row r="972" spans="1:55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</row>
    <row r="973" spans="1:55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</row>
    <row r="974" spans="1:55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</row>
    <row r="975" spans="1:5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</row>
    <row r="976" spans="1:55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</row>
    <row r="977" spans="1:55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</row>
    <row r="978" spans="1:55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</row>
    <row r="979" spans="1:55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</row>
    <row r="980" spans="1:55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</row>
    <row r="981" spans="1:55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</row>
    <row r="982" spans="1:55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</row>
    <row r="983" spans="1:55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</row>
    <row r="984" spans="1:55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</row>
    <row r="985" spans="1:5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</row>
    <row r="986" spans="1:55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</row>
    <row r="987" spans="1:55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</row>
    <row r="988" spans="1:55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</row>
    <row r="989" spans="1:55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</row>
    <row r="990" spans="1:55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</row>
    <row r="991" spans="1:55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</row>
    <row r="992" spans="1:55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</row>
    <row r="993" spans="1:55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</row>
    <row r="994" spans="1:55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</row>
    <row r="995" spans="1:5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</row>
    <row r="996" spans="1:55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</row>
    <row r="997" spans="1:55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</row>
    <row r="998" spans="1:55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</row>
    <row r="999" spans="1:55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</row>
    <row r="1000" spans="1:55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</row>
    <row r="1001" spans="1:55" ht="15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</row>
    <row r="1002" spans="1:55" ht="15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</row>
    <row r="1003" spans="1:55" ht="15.7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</row>
    <row r="1004" spans="1:55" ht="15.7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</row>
    <row r="1005" spans="1:55" ht="15.75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</row>
    <row r="1006" spans="1:55" ht="15.75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</row>
    <row r="1007" spans="1:55" ht="15.75" customHeight="1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</row>
    <row r="1008" spans="1:55" ht="15.75" customHeight="1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</row>
    <row r="1009" spans="1:55" ht="15.75" customHeight="1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</row>
    <row r="1010" spans="1:55" ht="15.75" customHeight="1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</row>
    <row r="1011" spans="1:55" ht="15.75" customHeight="1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</row>
    <row r="1012" spans="1:55" ht="15.75" customHeight="1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</row>
    <row r="1013" spans="1:55" ht="15.75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</row>
    <row r="1014" spans="1:55" ht="15.75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</row>
    <row r="1015" spans="1:55" ht="15.75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</row>
    <row r="1016" spans="1:55" ht="15.75" customHeight="1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</row>
    <row r="1017" spans="1:55" ht="15.75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</row>
    <row r="1018" spans="1:55" ht="15.7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</row>
    <row r="1019" spans="1:55" ht="15.75" customHeight="1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</row>
    <row r="1020" spans="1:55" ht="15.75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</row>
    <row r="1021" spans="1:55" ht="15.75" customHeight="1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</row>
    <row r="1022" spans="1:55" ht="15.75" customHeight="1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</row>
    <row r="1023" spans="1:55" ht="15.75" customHeight="1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</row>
    <row r="1024" spans="1:55" ht="15.75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</row>
    <row r="1025" spans="1:55" ht="15.75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</row>
    <row r="1026" spans="1:55" ht="15.75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</row>
    <row r="1027" spans="1:55" ht="15.75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</row>
    <row r="1028" spans="1:55" ht="15.75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</row>
    <row r="1029" spans="1:55" ht="15.75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</row>
    <row r="1030" spans="1:55" ht="15.75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</row>
    <row r="1031" spans="1:55" ht="15.75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</row>
    <row r="1032" spans="1:55" ht="15.75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</row>
    <row r="1033" spans="1:55" ht="15.75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</row>
    <row r="1034" spans="1:55" ht="15.7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</row>
    <row r="1035" spans="1:55" ht="15.75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</row>
    <row r="1036" spans="1:55" ht="15.7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</row>
    <row r="1037" spans="1:55" ht="15.75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</row>
    <row r="1038" spans="1:55" ht="15.7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</row>
    <row r="1039" spans="1:55" ht="15.75" customHeight="1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</row>
    <row r="1040" spans="1:55" ht="15.75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</row>
    <row r="1041" spans="1:55" ht="15.75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</row>
    <row r="1042" spans="1:55" ht="15.75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</row>
    <row r="1043" spans="1:55" ht="15.75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</row>
    <row r="1044" spans="1:55" ht="15.75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</row>
    <row r="1045" spans="1:55" ht="15.75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</row>
    <row r="1046" spans="1:55" ht="15.7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</row>
    <row r="1047" spans="1:55" ht="15.7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</row>
    <row r="1048" spans="1:55" ht="15.75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</row>
    <row r="1049" spans="1:55" ht="15.75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</row>
    <row r="1050" spans="1:55" ht="15.75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</row>
    <row r="1051" spans="1:55" ht="15.75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</row>
    <row r="1052" spans="1:55" ht="15.75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</row>
    <row r="1053" spans="1:55" ht="15.75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</row>
    <row r="1054" spans="1:55" ht="15.75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</row>
    <row r="1055" spans="1:55" ht="15.75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</row>
    <row r="1056" spans="1:55" ht="15.75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</row>
  </sheetData>
  <mergeCells count="61">
    <mergeCell ref="S4:T4"/>
    <mergeCell ref="U4:V4"/>
    <mergeCell ref="X4:Y4"/>
    <mergeCell ref="Z4:AA4"/>
    <mergeCell ref="T5:V5"/>
    <mergeCell ref="Y5:AA5"/>
    <mergeCell ref="P4:Q4"/>
    <mergeCell ref="P9:Q74"/>
    <mergeCell ref="O5:Q5"/>
    <mergeCell ref="O6:Q6"/>
    <mergeCell ref="N7:Q7"/>
    <mergeCell ref="D1:G1"/>
    <mergeCell ref="A2:B2"/>
    <mergeCell ref="AM2:AN2"/>
    <mergeCell ref="A3:B3"/>
    <mergeCell ref="D3:G3"/>
    <mergeCell ref="I3:L3"/>
    <mergeCell ref="N3:Q3"/>
    <mergeCell ref="AH3:AK3"/>
    <mergeCell ref="AM3:AN4"/>
    <mergeCell ref="AC4:AD4"/>
    <mergeCell ref="AE4:AF4"/>
    <mergeCell ref="AH4:AI4"/>
    <mergeCell ref="AJ4:AK4"/>
    <mergeCell ref="S3:V3"/>
    <mergeCell ref="X3:AA3"/>
    <mergeCell ref="AC3:AF3"/>
    <mergeCell ref="I4:J4"/>
    <mergeCell ref="K4:L4"/>
    <mergeCell ref="N4:O4"/>
    <mergeCell ref="A6:B6"/>
    <mergeCell ref="E6:G6"/>
    <mergeCell ref="J6:L6"/>
    <mergeCell ref="J5:L5"/>
    <mergeCell ref="AH7:AK7"/>
    <mergeCell ref="AM7:AN8"/>
    <mergeCell ref="A10:B10"/>
    <mergeCell ref="I7:L7"/>
    <mergeCell ref="T6:V6"/>
    <mergeCell ref="Y6:AA6"/>
    <mergeCell ref="K9:L74"/>
    <mergeCell ref="Z9:AA74"/>
    <mergeCell ref="AD6:AF6"/>
    <mergeCell ref="AD5:AF5"/>
    <mergeCell ref="AI5:AK5"/>
    <mergeCell ref="S7:V7"/>
    <mergeCell ref="X7:AA7"/>
    <mergeCell ref="AC7:AF7"/>
    <mergeCell ref="AI6:AK6"/>
    <mergeCell ref="A11:B11"/>
    <mergeCell ref="A12:B12"/>
    <mergeCell ref="A13:B13"/>
    <mergeCell ref="F4:G4"/>
    <mergeCell ref="E5:G5"/>
    <mergeCell ref="A7:B7"/>
    <mergeCell ref="D7:G7"/>
    <mergeCell ref="A8:B8"/>
    <mergeCell ref="A9:B9"/>
    <mergeCell ref="A5:B5"/>
    <mergeCell ref="A4:B4"/>
    <mergeCell ref="D4:E4"/>
  </mergeCells>
  <conditionalFormatting sqref="E9:E70 G9:G11 V9:V10 T9:T71 AD9:AD72 AF9 AI9:AI71 AK9:AK10 A3:B13">
    <cfRule type="colorScale" priority="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R1056"/>
  <sheetViews>
    <sheetView workbookViewId="0"/>
  </sheetViews>
  <sheetFormatPr defaultColWidth="14.42578125" defaultRowHeight="15" customHeight="1"/>
  <cols>
    <col min="1" max="2" width="8.7109375" customWidth="1"/>
    <col min="3" max="3" width="2.28515625" customWidth="1"/>
    <col min="4" max="7" width="10.85546875" customWidth="1"/>
    <col min="8" max="8" width="4.85546875" customWidth="1"/>
    <col min="9" max="12" width="8.7109375" hidden="1" customWidth="1"/>
    <col min="13" max="13" width="4.7109375" hidden="1" customWidth="1"/>
    <col min="14" max="17" width="8.7109375" hidden="1" customWidth="1"/>
    <col min="18" max="18" width="4.5703125" hidden="1" customWidth="1"/>
    <col min="19" max="22" width="8.7109375" hidden="1" customWidth="1"/>
    <col min="23" max="23" width="4.7109375" hidden="1" customWidth="1"/>
    <col min="24" max="38" width="8.7109375" hidden="1" customWidth="1"/>
    <col min="39" max="42" width="8.7109375" customWidth="1"/>
    <col min="43" max="43" width="5.28515625" customWidth="1"/>
    <col min="44" max="48" width="8.7109375" hidden="1" customWidth="1"/>
    <col min="49" max="55" width="8.7109375" customWidth="1"/>
    <col min="56" max="56" width="3.140625" customWidth="1"/>
    <col min="57" max="65" width="8.7109375" customWidth="1"/>
  </cols>
  <sheetData>
    <row r="1" spans="1:70">
      <c r="A1" s="1"/>
      <c r="B1" s="1"/>
      <c r="C1" s="1"/>
      <c r="D1" s="196" t="s">
        <v>2</v>
      </c>
      <c r="E1" s="185"/>
      <c r="F1" s="185"/>
      <c r="G1" s="186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</row>
    <row r="2" spans="1:70">
      <c r="A2" s="197" t="s">
        <v>3</v>
      </c>
      <c r="B2" s="178"/>
      <c r="C2" s="1"/>
      <c r="D2" s="2"/>
      <c r="E2" s="2"/>
      <c r="F2" s="2"/>
      <c r="G2" s="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98" t="s">
        <v>4</v>
      </c>
      <c r="BC2" s="186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</row>
    <row r="3" spans="1:70">
      <c r="A3" s="177">
        <v>1</v>
      </c>
      <c r="B3" s="178"/>
      <c r="C3" s="1"/>
      <c r="D3" s="199" t="s">
        <v>14</v>
      </c>
      <c r="E3" s="200"/>
      <c r="F3" s="200"/>
      <c r="G3" s="201"/>
      <c r="H3" s="4"/>
      <c r="I3" s="199" t="s">
        <v>15</v>
      </c>
      <c r="J3" s="200"/>
      <c r="K3" s="200"/>
      <c r="L3" s="201"/>
      <c r="M3" s="5"/>
      <c r="N3" s="199" t="s">
        <v>16</v>
      </c>
      <c r="O3" s="200"/>
      <c r="P3" s="200"/>
      <c r="Q3" s="201"/>
      <c r="R3" s="1"/>
      <c r="S3" s="199" t="s">
        <v>18</v>
      </c>
      <c r="T3" s="200"/>
      <c r="U3" s="200"/>
      <c r="V3" s="201"/>
      <c r="W3" s="1"/>
      <c r="X3" s="199" t="s">
        <v>19</v>
      </c>
      <c r="Y3" s="200"/>
      <c r="Z3" s="200"/>
      <c r="AA3" s="201"/>
      <c r="AB3" s="1"/>
      <c r="AC3" s="199" t="s">
        <v>21</v>
      </c>
      <c r="AD3" s="200"/>
      <c r="AE3" s="200"/>
      <c r="AF3" s="201"/>
      <c r="AG3" s="1"/>
      <c r="AH3" s="199" t="s">
        <v>23</v>
      </c>
      <c r="AI3" s="200"/>
      <c r="AJ3" s="200"/>
      <c r="AK3" s="201"/>
      <c r="AL3" s="1"/>
      <c r="AM3" s="199" t="s">
        <v>26</v>
      </c>
      <c r="AN3" s="200"/>
      <c r="AO3" s="200"/>
      <c r="AP3" s="201"/>
      <c r="AQ3" s="1"/>
      <c r="AR3" s="199" t="s">
        <v>28</v>
      </c>
      <c r="AS3" s="200"/>
      <c r="AT3" s="200"/>
      <c r="AU3" s="201"/>
      <c r="AV3" s="1"/>
      <c r="AW3" s="199" t="s">
        <v>30</v>
      </c>
      <c r="AX3" s="200"/>
      <c r="AY3" s="200"/>
      <c r="AZ3" s="201"/>
      <c r="BA3" s="1"/>
      <c r="BB3" s="202" t="s">
        <v>12</v>
      </c>
      <c r="BC3" s="188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</row>
    <row r="4" spans="1:70">
      <c r="A4" s="177">
        <v>0.9</v>
      </c>
      <c r="B4" s="178"/>
      <c r="C4" s="1"/>
      <c r="D4" s="191" t="s">
        <v>13</v>
      </c>
      <c r="E4" s="192"/>
      <c r="F4" s="179" t="s">
        <v>33</v>
      </c>
      <c r="G4" s="180"/>
      <c r="H4" s="1"/>
      <c r="I4" s="191" t="s">
        <v>13</v>
      </c>
      <c r="J4" s="192"/>
      <c r="K4" s="179" t="s">
        <v>35</v>
      </c>
      <c r="L4" s="180"/>
      <c r="M4" s="9"/>
      <c r="N4" s="191" t="s">
        <v>13</v>
      </c>
      <c r="O4" s="192"/>
      <c r="P4" s="179" t="s">
        <v>39</v>
      </c>
      <c r="Q4" s="180"/>
      <c r="R4" s="1"/>
      <c r="S4" s="191" t="s">
        <v>13</v>
      </c>
      <c r="T4" s="192"/>
      <c r="U4" s="179" t="s">
        <v>40</v>
      </c>
      <c r="V4" s="180"/>
      <c r="W4" s="1"/>
      <c r="X4" s="191" t="s">
        <v>13</v>
      </c>
      <c r="Y4" s="192"/>
      <c r="Z4" s="203" t="s">
        <v>41</v>
      </c>
      <c r="AA4" s="180"/>
      <c r="AB4" s="1"/>
      <c r="AC4" s="191" t="s">
        <v>13</v>
      </c>
      <c r="AD4" s="192"/>
      <c r="AE4" s="203" t="s">
        <v>43</v>
      </c>
      <c r="AF4" s="180"/>
      <c r="AG4" s="1"/>
      <c r="AH4" s="191" t="s">
        <v>13</v>
      </c>
      <c r="AI4" s="192"/>
      <c r="AJ4" s="203" t="s">
        <v>44</v>
      </c>
      <c r="AK4" s="180"/>
      <c r="AL4" s="1"/>
      <c r="AM4" s="191" t="s">
        <v>13</v>
      </c>
      <c r="AN4" s="192"/>
      <c r="AO4" s="203" t="s">
        <v>45</v>
      </c>
      <c r="AP4" s="180"/>
      <c r="AQ4" s="1"/>
      <c r="AR4" s="191" t="s">
        <v>13</v>
      </c>
      <c r="AS4" s="192"/>
      <c r="AT4" s="203" t="s">
        <v>47</v>
      </c>
      <c r="AU4" s="180"/>
      <c r="AV4" s="1"/>
      <c r="AW4" s="191" t="s">
        <v>13</v>
      </c>
      <c r="AX4" s="192"/>
      <c r="AY4" s="203" t="s">
        <v>48</v>
      </c>
      <c r="AZ4" s="180"/>
      <c r="BA4" s="1"/>
      <c r="BB4" s="189"/>
      <c r="BC4" s="190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</row>
    <row r="5" spans="1:70">
      <c r="A5" s="177">
        <v>0.8</v>
      </c>
      <c r="B5" s="178"/>
      <c r="C5" s="1"/>
      <c r="D5" s="10" t="s">
        <v>36</v>
      </c>
      <c r="E5" s="181" t="s">
        <v>53</v>
      </c>
      <c r="F5" s="182"/>
      <c r="G5" s="183"/>
      <c r="H5" s="1"/>
      <c r="I5" s="10" t="s">
        <v>36</v>
      </c>
      <c r="J5" s="181" t="s">
        <v>53</v>
      </c>
      <c r="K5" s="182"/>
      <c r="L5" s="183"/>
      <c r="M5" s="3"/>
      <c r="N5" s="10" t="s">
        <v>36</v>
      </c>
      <c r="O5" s="181" t="s">
        <v>53</v>
      </c>
      <c r="P5" s="182"/>
      <c r="Q5" s="183"/>
      <c r="R5" s="1"/>
      <c r="S5" s="10" t="s">
        <v>36</v>
      </c>
      <c r="T5" s="181" t="s">
        <v>53</v>
      </c>
      <c r="U5" s="182"/>
      <c r="V5" s="183"/>
      <c r="W5" s="1"/>
      <c r="X5" s="10" t="s">
        <v>36</v>
      </c>
      <c r="Y5" s="181" t="s">
        <v>53</v>
      </c>
      <c r="Z5" s="182"/>
      <c r="AA5" s="183"/>
      <c r="AB5" s="1"/>
      <c r="AC5" s="10" t="s">
        <v>36</v>
      </c>
      <c r="AD5" s="181" t="s">
        <v>53</v>
      </c>
      <c r="AE5" s="182"/>
      <c r="AF5" s="183"/>
      <c r="AG5" s="1"/>
      <c r="AH5" s="10" t="s">
        <v>36</v>
      </c>
      <c r="AI5" s="181" t="s">
        <v>53</v>
      </c>
      <c r="AJ5" s="182"/>
      <c r="AK5" s="183"/>
      <c r="AL5" s="1"/>
      <c r="AM5" s="10" t="s">
        <v>36</v>
      </c>
      <c r="AN5" s="181" t="s">
        <v>53</v>
      </c>
      <c r="AO5" s="182"/>
      <c r="AP5" s="183"/>
      <c r="AQ5" s="1"/>
      <c r="AR5" s="10" t="s">
        <v>36</v>
      </c>
      <c r="AS5" s="181" t="s">
        <v>53</v>
      </c>
      <c r="AT5" s="182"/>
      <c r="AU5" s="183"/>
      <c r="AV5" s="1"/>
      <c r="AW5" s="10" t="s">
        <v>36</v>
      </c>
      <c r="AX5" s="181" t="s">
        <v>53</v>
      </c>
      <c r="AY5" s="182"/>
      <c r="AZ5" s="183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</row>
    <row r="6" spans="1:70">
      <c r="A6" s="177">
        <v>0.7</v>
      </c>
      <c r="B6" s="178"/>
      <c r="C6" s="1"/>
      <c r="D6" s="11" t="s">
        <v>51</v>
      </c>
      <c r="E6" s="193" t="s">
        <v>65</v>
      </c>
      <c r="F6" s="194"/>
      <c r="G6" s="195"/>
      <c r="H6" s="1"/>
      <c r="I6" s="11" t="s">
        <v>51</v>
      </c>
      <c r="J6" s="193" t="s">
        <v>66</v>
      </c>
      <c r="K6" s="194"/>
      <c r="L6" s="195"/>
      <c r="M6" s="3"/>
      <c r="N6" s="11" t="s">
        <v>51</v>
      </c>
      <c r="O6" s="193" t="s">
        <v>66</v>
      </c>
      <c r="P6" s="194"/>
      <c r="Q6" s="195"/>
      <c r="R6" s="1"/>
      <c r="S6" s="11" t="s">
        <v>51</v>
      </c>
      <c r="T6" s="193" t="s">
        <v>57</v>
      </c>
      <c r="U6" s="194"/>
      <c r="V6" s="195"/>
      <c r="W6" s="1"/>
      <c r="X6" s="11" t="s">
        <v>51</v>
      </c>
      <c r="Y6" s="193" t="s">
        <v>57</v>
      </c>
      <c r="Z6" s="194"/>
      <c r="AA6" s="195"/>
      <c r="AB6" s="1"/>
      <c r="AC6" s="11" t="s">
        <v>51</v>
      </c>
      <c r="AD6" s="193" t="s">
        <v>67</v>
      </c>
      <c r="AE6" s="194"/>
      <c r="AF6" s="195"/>
      <c r="AG6" s="1"/>
      <c r="AH6" s="11" t="s">
        <v>51</v>
      </c>
      <c r="AI6" s="193" t="s">
        <v>57</v>
      </c>
      <c r="AJ6" s="194"/>
      <c r="AK6" s="195"/>
      <c r="AL6" s="1"/>
      <c r="AM6" s="11" t="s">
        <v>51</v>
      </c>
      <c r="AN6" s="193" t="s">
        <v>69</v>
      </c>
      <c r="AO6" s="194"/>
      <c r="AP6" s="195"/>
      <c r="AQ6" s="1"/>
      <c r="AR6" s="11" t="s">
        <v>51</v>
      </c>
      <c r="AS6" s="193" t="s">
        <v>66</v>
      </c>
      <c r="AT6" s="194"/>
      <c r="AU6" s="195"/>
      <c r="AV6" s="1"/>
      <c r="AW6" s="11" t="s">
        <v>51</v>
      </c>
      <c r="AX6" s="193" t="s">
        <v>67</v>
      </c>
      <c r="AY6" s="194"/>
      <c r="AZ6" s="195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</row>
    <row r="7" spans="1:70">
      <c r="A7" s="177">
        <v>0.6</v>
      </c>
      <c r="B7" s="178"/>
      <c r="C7" s="1"/>
      <c r="D7" s="184" t="s">
        <v>64</v>
      </c>
      <c r="E7" s="185"/>
      <c r="F7" s="185"/>
      <c r="G7" s="186"/>
      <c r="H7" s="1"/>
      <c r="I7" s="184" t="s">
        <v>64</v>
      </c>
      <c r="J7" s="185"/>
      <c r="K7" s="185"/>
      <c r="L7" s="186"/>
      <c r="M7" s="3"/>
      <c r="N7" s="184" t="s">
        <v>64</v>
      </c>
      <c r="O7" s="185"/>
      <c r="P7" s="185"/>
      <c r="Q7" s="186"/>
      <c r="R7" s="1"/>
      <c r="S7" s="184" t="s">
        <v>64</v>
      </c>
      <c r="T7" s="185"/>
      <c r="U7" s="185"/>
      <c r="V7" s="186"/>
      <c r="W7" s="1"/>
      <c r="X7" s="184" t="s">
        <v>64</v>
      </c>
      <c r="Y7" s="185"/>
      <c r="Z7" s="185"/>
      <c r="AA7" s="186"/>
      <c r="AB7" s="1"/>
      <c r="AC7" s="184" t="s">
        <v>64</v>
      </c>
      <c r="AD7" s="185"/>
      <c r="AE7" s="185"/>
      <c r="AF7" s="186"/>
      <c r="AG7" s="1"/>
      <c r="AH7" s="184" t="s">
        <v>64</v>
      </c>
      <c r="AI7" s="185"/>
      <c r="AJ7" s="185"/>
      <c r="AK7" s="186"/>
      <c r="AL7" s="1"/>
      <c r="AM7" s="184" t="s">
        <v>64</v>
      </c>
      <c r="AN7" s="185"/>
      <c r="AO7" s="185"/>
      <c r="AP7" s="186"/>
      <c r="AQ7" s="1"/>
      <c r="AR7" s="184" t="s">
        <v>64</v>
      </c>
      <c r="AS7" s="185"/>
      <c r="AT7" s="185"/>
      <c r="AU7" s="186"/>
      <c r="AV7" s="1"/>
      <c r="AW7" s="184" t="s">
        <v>64</v>
      </c>
      <c r="AX7" s="185"/>
      <c r="AY7" s="185"/>
      <c r="AZ7" s="186"/>
      <c r="BA7" s="1"/>
      <c r="BB7" s="187" t="s">
        <v>68</v>
      </c>
      <c r="BC7" s="188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</row>
    <row r="8" spans="1:70">
      <c r="A8" s="177">
        <v>0.5</v>
      </c>
      <c r="B8" s="178"/>
      <c r="C8" s="1"/>
      <c r="D8" s="13" t="s">
        <v>70</v>
      </c>
      <c r="E8" s="14" t="s">
        <v>71</v>
      </c>
      <c r="F8" s="15" t="s">
        <v>72</v>
      </c>
      <c r="G8" s="16" t="s">
        <v>71</v>
      </c>
      <c r="H8" s="1"/>
      <c r="I8" s="13" t="s">
        <v>70</v>
      </c>
      <c r="J8" s="14" t="s">
        <v>71</v>
      </c>
      <c r="K8" s="15" t="s">
        <v>72</v>
      </c>
      <c r="L8" s="16" t="s">
        <v>71</v>
      </c>
      <c r="M8" s="17"/>
      <c r="N8" s="13" t="s">
        <v>70</v>
      </c>
      <c r="O8" s="14" t="s">
        <v>71</v>
      </c>
      <c r="P8" s="15" t="s">
        <v>72</v>
      </c>
      <c r="Q8" s="16" t="s">
        <v>71</v>
      </c>
      <c r="R8" s="1"/>
      <c r="S8" s="13" t="s">
        <v>70</v>
      </c>
      <c r="T8" s="14" t="s">
        <v>71</v>
      </c>
      <c r="U8" s="15" t="s">
        <v>72</v>
      </c>
      <c r="V8" s="16" t="s">
        <v>71</v>
      </c>
      <c r="W8" s="1"/>
      <c r="X8" s="13" t="s">
        <v>70</v>
      </c>
      <c r="Y8" s="14" t="s">
        <v>71</v>
      </c>
      <c r="Z8" s="15" t="s">
        <v>72</v>
      </c>
      <c r="AA8" s="16" t="s">
        <v>71</v>
      </c>
      <c r="AB8" s="1"/>
      <c r="AC8" s="13" t="s">
        <v>70</v>
      </c>
      <c r="AD8" s="14" t="s">
        <v>71</v>
      </c>
      <c r="AE8" s="15" t="s">
        <v>72</v>
      </c>
      <c r="AF8" s="16" t="s">
        <v>71</v>
      </c>
      <c r="AG8" s="1"/>
      <c r="AH8" s="13" t="s">
        <v>70</v>
      </c>
      <c r="AI8" s="14" t="s">
        <v>71</v>
      </c>
      <c r="AJ8" s="15" t="s">
        <v>72</v>
      </c>
      <c r="AK8" s="16" t="s">
        <v>71</v>
      </c>
      <c r="AL8" s="1"/>
      <c r="AM8" s="13" t="s">
        <v>70</v>
      </c>
      <c r="AN8" s="14" t="s">
        <v>71</v>
      </c>
      <c r="AO8" s="15" t="s">
        <v>72</v>
      </c>
      <c r="AP8" s="16" t="s">
        <v>71</v>
      </c>
      <c r="AQ8" s="1"/>
      <c r="AR8" s="13" t="s">
        <v>70</v>
      </c>
      <c r="AS8" s="14" t="s">
        <v>71</v>
      </c>
      <c r="AT8" s="15" t="s">
        <v>72</v>
      </c>
      <c r="AU8" s="16" t="s">
        <v>71</v>
      </c>
      <c r="AV8" s="1"/>
      <c r="AW8" s="13" t="s">
        <v>70</v>
      </c>
      <c r="AX8" s="14" t="s">
        <v>71</v>
      </c>
      <c r="AY8" s="15" t="s">
        <v>72</v>
      </c>
      <c r="AZ8" s="16" t="s">
        <v>71</v>
      </c>
      <c r="BA8" s="1"/>
      <c r="BB8" s="189"/>
      <c r="BC8" s="190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</row>
    <row r="9" spans="1:70">
      <c r="A9" s="177">
        <v>0.4</v>
      </c>
      <c r="B9" s="178"/>
      <c r="C9" s="1"/>
      <c r="D9" s="22" t="s">
        <v>73</v>
      </c>
      <c r="E9" s="23">
        <v>0.159</v>
      </c>
      <c r="F9" s="24" t="s">
        <v>78</v>
      </c>
      <c r="G9" s="26">
        <v>0.36</v>
      </c>
      <c r="H9" s="1"/>
      <c r="I9" s="29" t="s">
        <v>73</v>
      </c>
      <c r="J9" s="30">
        <v>0.159</v>
      </c>
      <c r="K9" s="204" t="s">
        <v>77</v>
      </c>
      <c r="L9" s="205"/>
      <c r="M9" s="7"/>
      <c r="N9" s="22" t="s">
        <v>73</v>
      </c>
      <c r="O9" s="23">
        <v>0.159</v>
      </c>
      <c r="P9" s="204" t="s">
        <v>77</v>
      </c>
      <c r="Q9" s="205"/>
      <c r="R9" s="1"/>
      <c r="S9" s="22" t="s">
        <v>73</v>
      </c>
      <c r="T9" s="23">
        <v>0.159</v>
      </c>
      <c r="U9" s="204" t="s">
        <v>77</v>
      </c>
      <c r="V9" s="205"/>
      <c r="W9" s="1"/>
      <c r="X9" s="22" t="s">
        <v>73</v>
      </c>
      <c r="Y9" s="23">
        <v>0.159</v>
      </c>
      <c r="Z9" s="204" t="s">
        <v>77</v>
      </c>
      <c r="AA9" s="205"/>
      <c r="AB9" s="1"/>
      <c r="AC9" s="22" t="s">
        <v>73</v>
      </c>
      <c r="AD9" s="23">
        <v>0.159</v>
      </c>
      <c r="AE9" s="204" t="s">
        <v>77</v>
      </c>
      <c r="AF9" s="205"/>
      <c r="AG9" s="1"/>
      <c r="AH9" s="22" t="s">
        <v>73</v>
      </c>
      <c r="AI9" s="23">
        <v>0.159</v>
      </c>
      <c r="AJ9" s="204" t="s">
        <v>77</v>
      </c>
      <c r="AK9" s="205"/>
      <c r="AL9" s="1"/>
      <c r="AM9" s="22" t="s">
        <v>73</v>
      </c>
      <c r="AN9" s="23">
        <v>0.159</v>
      </c>
      <c r="AO9" s="24" t="s">
        <v>75</v>
      </c>
      <c r="AP9" s="26">
        <v>0.81899999999999995</v>
      </c>
      <c r="AQ9" s="1"/>
      <c r="AR9" s="22" t="s">
        <v>73</v>
      </c>
      <c r="AS9" s="23">
        <v>0.159</v>
      </c>
      <c r="AT9" s="204" t="s">
        <v>77</v>
      </c>
      <c r="AU9" s="205"/>
      <c r="AV9" s="1"/>
      <c r="AW9" s="39" t="s">
        <v>84</v>
      </c>
      <c r="AX9" s="41">
        <v>0.36</v>
      </c>
      <c r="AY9" s="24" t="s">
        <v>73</v>
      </c>
      <c r="AZ9" s="26">
        <v>0.159</v>
      </c>
      <c r="BA9" s="1"/>
      <c r="BB9" s="36" t="s">
        <v>81</v>
      </c>
      <c r="BC9" s="30">
        <v>0.51100000000000001</v>
      </c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</row>
    <row r="10" spans="1:70">
      <c r="A10" s="177">
        <v>0.3</v>
      </c>
      <c r="B10" s="178"/>
      <c r="C10" s="1"/>
      <c r="D10" s="39" t="s">
        <v>83</v>
      </c>
      <c r="E10" s="41">
        <v>0.312</v>
      </c>
      <c r="F10" s="39" t="s">
        <v>81</v>
      </c>
      <c r="G10" s="42">
        <v>0.51100000000000001</v>
      </c>
      <c r="H10" s="1"/>
      <c r="I10" s="46" t="s">
        <v>83</v>
      </c>
      <c r="J10" s="48">
        <v>0.312</v>
      </c>
      <c r="K10" s="206"/>
      <c r="L10" s="205"/>
      <c r="M10" s="7"/>
      <c r="N10" s="39" t="s">
        <v>83</v>
      </c>
      <c r="O10" s="41">
        <v>0.312</v>
      </c>
      <c r="P10" s="206"/>
      <c r="Q10" s="205"/>
      <c r="R10" s="1"/>
      <c r="S10" s="39" t="s">
        <v>83</v>
      </c>
      <c r="T10" s="41">
        <v>0.312</v>
      </c>
      <c r="U10" s="206"/>
      <c r="V10" s="205"/>
      <c r="W10" s="1"/>
      <c r="X10" s="39" t="s">
        <v>83</v>
      </c>
      <c r="Y10" s="41">
        <v>0.312</v>
      </c>
      <c r="Z10" s="206"/>
      <c r="AA10" s="205"/>
      <c r="AB10" s="1"/>
      <c r="AC10" s="39" t="s">
        <v>83</v>
      </c>
      <c r="AD10" s="41">
        <v>0.312</v>
      </c>
      <c r="AE10" s="206"/>
      <c r="AF10" s="205"/>
      <c r="AG10" s="1"/>
      <c r="AH10" s="39" t="s">
        <v>83</v>
      </c>
      <c r="AI10" s="41">
        <v>0.312</v>
      </c>
      <c r="AJ10" s="206"/>
      <c r="AK10" s="205"/>
      <c r="AL10" s="1"/>
      <c r="AM10" s="39" t="s">
        <v>83</v>
      </c>
      <c r="AN10" s="41">
        <v>0.312</v>
      </c>
      <c r="AO10" s="39"/>
      <c r="AP10" s="42"/>
      <c r="AQ10" s="1"/>
      <c r="AR10" s="39" t="s">
        <v>83</v>
      </c>
      <c r="AS10" s="41">
        <v>0.312</v>
      </c>
      <c r="AT10" s="206"/>
      <c r="AU10" s="205"/>
      <c r="AV10" s="1"/>
      <c r="AW10" s="39" t="s">
        <v>81</v>
      </c>
      <c r="AX10" s="41">
        <v>0.51100000000000001</v>
      </c>
      <c r="AY10" s="39" t="s">
        <v>83</v>
      </c>
      <c r="AZ10" s="42">
        <v>0.312</v>
      </c>
      <c r="BA10" s="1"/>
      <c r="BB10" s="53" t="s">
        <v>88</v>
      </c>
      <c r="BC10" s="48">
        <v>0.85199999999999998</v>
      </c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</row>
    <row r="11" spans="1:70">
      <c r="A11" s="177">
        <v>0.2</v>
      </c>
      <c r="B11" s="178"/>
      <c r="C11" s="1"/>
      <c r="D11" s="39" t="s">
        <v>84</v>
      </c>
      <c r="E11" s="41">
        <v>0.36</v>
      </c>
      <c r="F11" s="39" t="s">
        <v>92</v>
      </c>
      <c r="G11" s="42">
        <v>0.69399999999999995</v>
      </c>
      <c r="H11" s="1"/>
      <c r="I11" s="46" t="s">
        <v>78</v>
      </c>
      <c r="J11" s="48">
        <v>0.36</v>
      </c>
      <c r="K11" s="206"/>
      <c r="L11" s="205"/>
      <c r="M11" s="7"/>
      <c r="N11" s="39" t="s">
        <v>78</v>
      </c>
      <c r="O11" s="41">
        <v>0.36</v>
      </c>
      <c r="P11" s="206"/>
      <c r="Q11" s="205"/>
      <c r="R11" s="1"/>
      <c r="S11" s="39" t="s">
        <v>78</v>
      </c>
      <c r="T11" s="41">
        <v>0.36</v>
      </c>
      <c r="U11" s="206"/>
      <c r="V11" s="205"/>
      <c r="W11" s="1"/>
      <c r="X11" s="39" t="s">
        <v>78</v>
      </c>
      <c r="Y11" s="41">
        <v>0.36</v>
      </c>
      <c r="Z11" s="206"/>
      <c r="AA11" s="205"/>
      <c r="AB11" s="1"/>
      <c r="AC11" s="39" t="s">
        <v>78</v>
      </c>
      <c r="AD11" s="41">
        <v>0.36</v>
      </c>
      <c r="AE11" s="206"/>
      <c r="AF11" s="205"/>
      <c r="AG11" s="1"/>
      <c r="AH11" s="39" t="s">
        <v>78</v>
      </c>
      <c r="AI11" s="41">
        <v>0.36</v>
      </c>
      <c r="AJ11" s="206"/>
      <c r="AK11" s="205"/>
      <c r="AL11" s="1"/>
      <c r="AM11" s="39" t="s">
        <v>78</v>
      </c>
      <c r="AN11" s="41">
        <v>0.36</v>
      </c>
      <c r="AO11" s="39"/>
      <c r="AP11" s="42"/>
      <c r="AQ11" s="1"/>
      <c r="AR11" s="39" t="s">
        <v>78</v>
      </c>
      <c r="AS11" s="41">
        <v>0.36</v>
      </c>
      <c r="AT11" s="206"/>
      <c r="AU11" s="205"/>
      <c r="AV11" s="1"/>
      <c r="AW11" s="39" t="s">
        <v>94</v>
      </c>
      <c r="AX11" s="42">
        <v>0.60699999999999998</v>
      </c>
      <c r="AY11" s="39" t="s">
        <v>78</v>
      </c>
      <c r="AZ11" s="42">
        <v>0.36</v>
      </c>
      <c r="BA11" s="1"/>
      <c r="BB11" s="53" t="s">
        <v>93</v>
      </c>
      <c r="BC11" s="48">
        <v>0.91800000000000004</v>
      </c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</row>
    <row r="12" spans="1:70">
      <c r="A12" s="177">
        <v>0.1</v>
      </c>
      <c r="B12" s="178"/>
      <c r="C12" s="1"/>
      <c r="D12" s="39" t="s">
        <v>94</v>
      </c>
      <c r="E12" s="42">
        <v>0.60699999999999998</v>
      </c>
      <c r="F12" s="59" t="s">
        <v>95</v>
      </c>
      <c r="G12" s="56">
        <v>0.81899999999999995</v>
      </c>
      <c r="H12" s="1"/>
      <c r="I12" s="46" t="s">
        <v>84</v>
      </c>
      <c r="J12" s="48">
        <v>0.36</v>
      </c>
      <c r="K12" s="206"/>
      <c r="L12" s="205"/>
      <c r="M12" s="1"/>
      <c r="N12" s="39" t="s">
        <v>84</v>
      </c>
      <c r="O12" s="42">
        <v>0.36</v>
      </c>
      <c r="P12" s="206"/>
      <c r="Q12" s="205"/>
      <c r="R12" s="1"/>
      <c r="S12" s="39" t="s">
        <v>84</v>
      </c>
      <c r="T12" s="42">
        <v>0.36</v>
      </c>
      <c r="U12" s="206"/>
      <c r="V12" s="205"/>
      <c r="W12" s="1"/>
      <c r="X12" s="39" t="s">
        <v>84</v>
      </c>
      <c r="Y12" s="42">
        <v>0.36</v>
      </c>
      <c r="Z12" s="206"/>
      <c r="AA12" s="205"/>
      <c r="AB12" s="1"/>
      <c r="AC12" s="39" t="s">
        <v>84</v>
      </c>
      <c r="AD12" s="42">
        <v>0.36</v>
      </c>
      <c r="AE12" s="206"/>
      <c r="AF12" s="205"/>
      <c r="AG12" s="1"/>
      <c r="AH12" s="39" t="s">
        <v>84</v>
      </c>
      <c r="AI12" s="42">
        <v>0.36</v>
      </c>
      <c r="AJ12" s="206"/>
      <c r="AK12" s="205"/>
      <c r="AL12" s="1"/>
      <c r="AM12" s="39" t="s">
        <v>84</v>
      </c>
      <c r="AN12" s="42">
        <v>0.36</v>
      </c>
      <c r="AO12" s="55"/>
      <c r="AP12" s="56"/>
      <c r="AQ12" s="1"/>
      <c r="AR12" s="39" t="s">
        <v>84</v>
      </c>
      <c r="AS12" s="42">
        <v>0.36</v>
      </c>
      <c r="AT12" s="206"/>
      <c r="AU12" s="205"/>
      <c r="AV12" s="1"/>
      <c r="AW12" s="39" t="s">
        <v>97</v>
      </c>
      <c r="AX12" s="42">
        <v>0.61199999999999999</v>
      </c>
      <c r="AY12" s="59" t="s">
        <v>81</v>
      </c>
      <c r="AZ12" s="56">
        <v>0.51100000000000001</v>
      </c>
      <c r="BA12" s="1"/>
      <c r="BB12" s="53" t="s">
        <v>96</v>
      </c>
      <c r="BC12" s="48">
        <v>0.83099999999999996</v>
      </c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</row>
    <row r="13" spans="1:70">
      <c r="A13" s="177">
        <v>0</v>
      </c>
      <c r="B13" s="178"/>
      <c r="C13" s="1"/>
      <c r="D13" s="39" t="s">
        <v>97</v>
      </c>
      <c r="E13" s="42">
        <v>0.61199999999999999</v>
      </c>
      <c r="F13" s="58"/>
      <c r="G13" s="60"/>
      <c r="H13" s="1"/>
      <c r="I13" s="46" t="s">
        <v>81</v>
      </c>
      <c r="J13" s="48">
        <v>0.51100000000000001</v>
      </c>
      <c r="K13" s="206"/>
      <c r="L13" s="205"/>
      <c r="M13" s="1"/>
      <c r="N13" s="39" t="s">
        <v>81</v>
      </c>
      <c r="O13" s="42">
        <v>0.51100000000000001</v>
      </c>
      <c r="P13" s="206"/>
      <c r="Q13" s="205"/>
      <c r="R13" s="1"/>
      <c r="S13" s="39" t="s">
        <v>81</v>
      </c>
      <c r="T13" s="42">
        <v>0.51100000000000001</v>
      </c>
      <c r="U13" s="206"/>
      <c r="V13" s="205"/>
      <c r="W13" s="1"/>
      <c r="X13" s="39" t="s">
        <v>81</v>
      </c>
      <c r="Y13" s="42">
        <v>0.51100000000000001</v>
      </c>
      <c r="Z13" s="206"/>
      <c r="AA13" s="205"/>
      <c r="AB13" s="1"/>
      <c r="AC13" s="39" t="s">
        <v>81</v>
      </c>
      <c r="AD13" s="42">
        <v>0.51100000000000001</v>
      </c>
      <c r="AE13" s="206"/>
      <c r="AF13" s="205"/>
      <c r="AG13" s="1"/>
      <c r="AH13" s="39" t="s">
        <v>81</v>
      </c>
      <c r="AI13" s="42">
        <v>0.51100000000000001</v>
      </c>
      <c r="AJ13" s="206"/>
      <c r="AK13" s="205"/>
      <c r="AL13" s="1"/>
      <c r="AM13" s="39" t="s">
        <v>81</v>
      </c>
      <c r="AN13" s="42">
        <v>0.51100000000000001</v>
      </c>
      <c r="AO13" s="58"/>
      <c r="AP13" s="60"/>
      <c r="AQ13" s="1"/>
      <c r="AR13" s="39" t="s">
        <v>81</v>
      </c>
      <c r="AS13" s="42">
        <v>0.51100000000000001</v>
      </c>
      <c r="AT13" s="206"/>
      <c r="AU13" s="205"/>
      <c r="AV13" s="1"/>
      <c r="AW13" s="39" t="s">
        <v>99</v>
      </c>
      <c r="AX13" s="42">
        <v>0.65800000000000003</v>
      </c>
      <c r="AY13" s="63" t="s">
        <v>92</v>
      </c>
      <c r="AZ13" s="60">
        <v>0.69399999999999995</v>
      </c>
      <c r="BA13" s="1"/>
      <c r="BB13" s="53" t="s">
        <v>98</v>
      </c>
      <c r="BC13" s="48">
        <v>0.76</v>
      </c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</row>
    <row r="14" spans="1:70">
      <c r="A14" s="1"/>
      <c r="B14" s="1"/>
      <c r="C14" s="1"/>
      <c r="D14" s="39" t="s">
        <v>99</v>
      </c>
      <c r="E14" s="42">
        <v>0.65800000000000003</v>
      </c>
      <c r="F14" s="58"/>
      <c r="G14" s="60"/>
      <c r="H14" s="1"/>
      <c r="I14" s="46" t="s">
        <v>94</v>
      </c>
      <c r="J14" s="48">
        <v>0.60699999999999998</v>
      </c>
      <c r="K14" s="206"/>
      <c r="L14" s="205"/>
      <c r="M14" s="1"/>
      <c r="N14" s="39" t="s">
        <v>94</v>
      </c>
      <c r="O14" s="42">
        <v>0.60699999999999998</v>
      </c>
      <c r="P14" s="206"/>
      <c r="Q14" s="205"/>
      <c r="R14" s="1"/>
      <c r="S14" s="39" t="s">
        <v>94</v>
      </c>
      <c r="T14" s="42">
        <v>0.60699999999999998</v>
      </c>
      <c r="U14" s="206"/>
      <c r="V14" s="205"/>
      <c r="W14" s="1"/>
      <c r="X14" s="39" t="s">
        <v>94</v>
      </c>
      <c r="Y14" s="42">
        <v>0.60699999999999998</v>
      </c>
      <c r="Z14" s="206"/>
      <c r="AA14" s="205"/>
      <c r="AB14" s="1"/>
      <c r="AC14" s="39" t="s">
        <v>94</v>
      </c>
      <c r="AD14" s="42">
        <v>0.60699999999999998</v>
      </c>
      <c r="AE14" s="206"/>
      <c r="AF14" s="205"/>
      <c r="AG14" s="1"/>
      <c r="AH14" s="39" t="s">
        <v>94</v>
      </c>
      <c r="AI14" s="42">
        <v>0.60699999999999998</v>
      </c>
      <c r="AJ14" s="206"/>
      <c r="AK14" s="205"/>
      <c r="AL14" s="1"/>
      <c r="AM14" s="39" t="s">
        <v>94</v>
      </c>
      <c r="AN14" s="42">
        <v>0.60699999999999998</v>
      </c>
      <c r="AO14" s="58"/>
      <c r="AP14" s="60"/>
      <c r="AQ14" s="1"/>
      <c r="AR14" s="39" t="s">
        <v>94</v>
      </c>
      <c r="AS14" s="42">
        <v>0.60699999999999998</v>
      </c>
      <c r="AT14" s="206"/>
      <c r="AU14" s="205"/>
      <c r="AV14" s="1"/>
      <c r="AW14" s="39" t="s">
        <v>101</v>
      </c>
      <c r="AX14" s="42">
        <v>0.67800000000000005</v>
      </c>
      <c r="AY14" s="63" t="s">
        <v>104</v>
      </c>
      <c r="AZ14" s="60">
        <v>0.752</v>
      </c>
      <c r="BA14" s="1"/>
      <c r="BB14" s="53" t="s">
        <v>100</v>
      </c>
      <c r="BC14" s="48">
        <v>0.78500000000000003</v>
      </c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</row>
    <row r="15" spans="1:70">
      <c r="A15" s="1"/>
      <c r="B15" s="1"/>
      <c r="C15" s="1"/>
      <c r="D15" s="39" t="s">
        <v>101</v>
      </c>
      <c r="E15" s="42">
        <v>0.67800000000000005</v>
      </c>
      <c r="F15" s="58"/>
      <c r="G15" s="60"/>
      <c r="H15" s="1"/>
      <c r="I15" s="46" t="s">
        <v>97</v>
      </c>
      <c r="J15" s="48">
        <v>0.61199999999999999</v>
      </c>
      <c r="K15" s="206"/>
      <c r="L15" s="205"/>
      <c r="M15" s="1"/>
      <c r="N15" s="39" t="s">
        <v>97</v>
      </c>
      <c r="O15" s="42">
        <v>0.61199999999999999</v>
      </c>
      <c r="P15" s="206"/>
      <c r="Q15" s="205"/>
      <c r="R15" s="1"/>
      <c r="S15" s="39" t="s">
        <v>97</v>
      </c>
      <c r="T15" s="42">
        <v>0.61199999999999999</v>
      </c>
      <c r="U15" s="206"/>
      <c r="V15" s="205"/>
      <c r="W15" s="1"/>
      <c r="X15" s="39" t="s">
        <v>97</v>
      </c>
      <c r="Y15" s="42">
        <v>0.61199999999999999</v>
      </c>
      <c r="Z15" s="206"/>
      <c r="AA15" s="205"/>
      <c r="AB15" s="1"/>
      <c r="AC15" s="39" t="s">
        <v>97</v>
      </c>
      <c r="AD15" s="42">
        <v>0.61199999999999999</v>
      </c>
      <c r="AE15" s="206"/>
      <c r="AF15" s="205"/>
      <c r="AG15" s="1"/>
      <c r="AH15" s="39" t="s">
        <v>97</v>
      </c>
      <c r="AI15" s="42">
        <v>0.61199999999999999</v>
      </c>
      <c r="AJ15" s="206"/>
      <c r="AK15" s="205"/>
      <c r="AL15" s="1"/>
      <c r="AM15" s="39" t="s">
        <v>97</v>
      </c>
      <c r="AN15" s="42">
        <v>0.61199999999999999</v>
      </c>
      <c r="AO15" s="58"/>
      <c r="AP15" s="60"/>
      <c r="AQ15" s="1"/>
      <c r="AR15" s="39" t="s">
        <v>97</v>
      </c>
      <c r="AS15" s="42">
        <v>0.61199999999999999</v>
      </c>
      <c r="AT15" s="206"/>
      <c r="AU15" s="205"/>
      <c r="AV15" s="1"/>
      <c r="AW15" s="39" t="s">
        <v>103</v>
      </c>
      <c r="AX15" s="42">
        <v>0.68600000000000005</v>
      </c>
      <c r="AY15" s="63" t="s">
        <v>106</v>
      </c>
      <c r="AZ15" s="60">
        <v>0.77100000000000002</v>
      </c>
      <c r="BA15" s="1"/>
      <c r="BB15" s="53" t="s">
        <v>102</v>
      </c>
      <c r="BC15" s="48">
        <v>0.88800000000000001</v>
      </c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</row>
    <row r="16" spans="1:70">
      <c r="A16" s="1"/>
      <c r="B16" s="1"/>
      <c r="C16" s="1"/>
      <c r="D16" s="39" t="s">
        <v>103</v>
      </c>
      <c r="E16" s="42">
        <v>0.68600000000000005</v>
      </c>
      <c r="F16" s="58"/>
      <c r="G16" s="60"/>
      <c r="H16" s="1"/>
      <c r="I16" s="46" t="s">
        <v>99</v>
      </c>
      <c r="J16" s="48">
        <v>0.65800000000000003</v>
      </c>
      <c r="K16" s="206"/>
      <c r="L16" s="205"/>
      <c r="M16" s="1"/>
      <c r="N16" s="39" t="s">
        <v>99</v>
      </c>
      <c r="O16" s="42">
        <v>0.65800000000000003</v>
      </c>
      <c r="P16" s="206"/>
      <c r="Q16" s="205"/>
      <c r="R16" s="1"/>
      <c r="S16" s="39" t="s">
        <v>99</v>
      </c>
      <c r="T16" s="42">
        <v>0.65800000000000003</v>
      </c>
      <c r="U16" s="206"/>
      <c r="V16" s="205"/>
      <c r="W16" s="1"/>
      <c r="X16" s="39" t="s">
        <v>99</v>
      </c>
      <c r="Y16" s="42">
        <v>0.65800000000000003</v>
      </c>
      <c r="Z16" s="206"/>
      <c r="AA16" s="205"/>
      <c r="AB16" s="1"/>
      <c r="AC16" s="39" t="s">
        <v>99</v>
      </c>
      <c r="AD16" s="42">
        <v>0.65800000000000003</v>
      </c>
      <c r="AE16" s="206"/>
      <c r="AF16" s="205"/>
      <c r="AG16" s="1"/>
      <c r="AH16" s="39" t="s">
        <v>99</v>
      </c>
      <c r="AI16" s="42">
        <v>0.65800000000000003</v>
      </c>
      <c r="AJ16" s="206"/>
      <c r="AK16" s="205"/>
      <c r="AL16" s="1"/>
      <c r="AM16" s="39" t="s">
        <v>99</v>
      </c>
      <c r="AN16" s="42">
        <v>0.65800000000000003</v>
      </c>
      <c r="AO16" s="58"/>
      <c r="AP16" s="60"/>
      <c r="AQ16" s="1"/>
      <c r="AR16" s="39" t="s">
        <v>99</v>
      </c>
      <c r="AS16" s="42">
        <v>0.65800000000000003</v>
      </c>
      <c r="AT16" s="206"/>
      <c r="AU16" s="205"/>
      <c r="AV16" s="1"/>
      <c r="AW16" s="39" t="s">
        <v>107</v>
      </c>
      <c r="AX16" s="42">
        <v>0.71199999999999997</v>
      </c>
      <c r="AY16" s="63" t="s">
        <v>82</v>
      </c>
      <c r="AZ16" s="60">
        <v>0.78500000000000003</v>
      </c>
      <c r="BA16" s="1"/>
      <c r="BB16" s="53" t="s">
        <v>105</v>
      </c>
      <c r="BC16" s="48">
        <v>0.79900000000000004</v>
      </c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</row>
    <row r="17" spans="1:70">
      <c r="A17" s="1"/>
      <c r="B17" s="1"/>
      <c r="C17" s="1"/>
      <c r="D17" s="39" t="s">
        <v>107</v>
      </c>
      <c r="E17" s="42">
        <v>0.71199999999999997</v>
      </c>
      <c r="F17" s="58"/>
      <c r="G17" s="60"/>
      <c r="H17" s="1"/>
      <c r="I17" s="46" t="s">
        <v>101</v>
      </c>
      <c r="J17" s="48">
        <v>0.67800000000000005</v>
      </c>
      <c r="K17" s="206"/>
      <c r="L17" s="205"/>
      <c r="M17" s="1"/>
      <c r="N17" s="39" t="s">
        <v>101</v>
      </c>
      <c r="O17" s="42">
        <v>0.67800000000000005</v>
      </c>
      <c r="P17" s="206"/>
      <c r="Q17" s="205"/>
      <c r="R17" s="1"/>
      <c r="S17" s="39" t="s">
        <v>101</v>
      </c>
      <c r="T17" s="42">
        <v>0.67800000000000005</v>
      </c>
      <c r="U17" s="206"/>
      <c r="V17" s="205"/>
      <c r="W17" s="1"/>
      <c r="X17" s="39" t="s">
        <v>101</v>
      </c>
      <c r="Y17" s="42">
        <v>0.67800000000000005</v>
      </c>
      <c r="Z17" s="206"/>
      <c r="AA17" s="205"/>
      <c r="AB17" s="1"/>
      <c r="AC17" s="39" t="s">
        <v>101</v>
      </c>
      <c r="AD17" s="42">
        <v>0.67800000000000005</v>
      </c>
      <c r="AE17" s="206"/>
      <c r="AF17" s="205"/>
      <c r="AG17" s="1"/>
      <c r="AH17" s="39" t="s">
        <v>101</v>
      </c>
      <c r="AI17" s="42">
        <v>0.67800000000000005</v>
      </c>
      <c r="AJ17" s="206"/>
      <c r="AK17" s="205"/>
      <c r="AL17" s="1"/>
      <c r="AM17" s="39" t="s">
        <v>101</v>
      </c>
      <c r="AN17" s="42">
        <v>0.67800000000000005</v>
      </c>
      <c r="AO17" s="58"/>
      <c r="AP17" s="60"/>
      <c r="AQ17" s="1"/>
      <c r="AR17" s="39" t="s">
        <v>101</v>
      </c>
      <c r="AS17" s="42">
        <v>0.67800000000000005</v>
      </c>
      <c r="AT17" s="206"/>
      <c r="AU17" s="205"/>
      <c r="AV17" s="1"/>
      <c r="AW17" s="39" t="s">
        <v>109</v>
      </c>
      <c r="AX17" s="42">
        <v>0.73599999999999999</v>
      </c>
      <c r="AY17" s="63" t="s">
        <v>110</v>
      </c>
      <c r="AZ17" s="60">
        <v>0.78800000000000003</v>
      </c>
      <c r="BA17" s="1"/>
      <c r="BB17" s="53" t="s">
        <v>78</v>
      </c>
      <c r="BC17" s="48">
        <v>0.36</v>
      </c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</row>
    <row r="18" spans="1:70">
      <c r="A18" s="1"/>
      <c r="B18" s="1"/>
      <c r="C18" s="1"/>
      <c r="D18" s="39" t="s">
        <v>109</v>
      </c>
      <c r="E18" s="42">
        <v>0.73599999999999999</v>
      </c>
      <c r="F18" s="58"/>
      <c r="G18" s="60"/>
      <c r="H18" s="1"/>
      <c r="I18" s="46" t="s">
        <v>103</v>
      </c>
      <c r="J18" s="48">
        <v>0.68600000000000005</v>
      </c>
      <c r="K18" s="206"/>
      <c r="L18" s="205"/>
      <c r="M18" s="1"/>
      <c r="N18" s="39" t="s">
        <v>103</v>
      </c>
      <c r="O18" s="42">
        <v>0.68600000000000005</v>
      </c>
      <c r="P18" s="206"/>
      <c r="Q18" s="205"/>
      <c r="R18" s="1"/>
      <c r="S18" s="39" t="s">
        <v>103</v>
      </c>
      <c r="T18" s="42">
        <v>0.68600000000000005</v>
      </c>
      <c r="U18" s="206"/>
      <c r="V18" s="205"/>
      <c r="W18" s="1"/>
      <c r="X18" s="39" t="s">
        <v>103</v>
      </c>
      <c r="Y18" s="42">
        <v>0.68600000000000005</v>
      </c>
      <c r="Z18" s="206"/>
      <c r="AA18" s="205"/>
      <c r="AB18" s="1"/>
      <c r="AC18" s="39" t="s">
        <v>103</v>
      </c>
      <c r="AD18" s="42">
        <v>0.68600000000000005</v>
      </c>
      <c r="AE18" s="206"/>
      <c r="AF18" s="205"/>
      <c r="AG18" s="1"/>
      <c r="AH18" s="39" t="s">
        <v>103</v>
      </c>
      <c r="AI18" s="42">
        <v>0.68600000000000005</v>
      </c>
      <c r="AJ18" s="206"/>
      <c r="AK18" s="205"/>
      <c r="AL18" s="1"/>
      <c r="AM18" s="39" t="s">
        <v>103</v>
      </c>
      <c r="AN18" s="42">
        <v>0.68600000000000005</v>
      </c>
      <c r="AO18" s="58"/>
      <c r="AP18" s="60"/>
      <c r="AQ18" s="1"/>
      <c r="AR18" s="39" t="s">
        <v>103</v>
      </c>
      <c r="AS18" s="42">
        <v>0.68600000000000005</v>
      </c>
      <c r="AT18" s="206"/>
      <c r="AU18" s="205"/>
      <c r="AV18" s="1"/>
      <c r="AW18" s="39" t="s">
        <v>111</v>
      </c>
      <c r="AX18" s="42">
        <v>0.753</v>
      </c>
      <c r="AY18" s="63" t="s">
        <v>89</v>
      </c>
      <c r="AZ18" s="60">
        <v>0.79900000000000004</v>
      </c>
      <c r="BA18" s="1"/>
      <c r="BB18" s="69" t="s">
        <v>108</v>
      </c>
      <c r="BC18" s="70">
        <v>0.93</v>
      </c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</row>
    <row r="19" spans="1:70">
      <c r="A19" s="1"/>
      <c r="B19" s="1"/>
      <c r="C19" s="1"/>
      <c r="D19" s="39" t="s">
        <v>104</v>
      </c>
      <c r="E19" s="42">
        <v>0.752</v>
      </c>
      <c r="F19" s="58"/>
      <c r="G19" s="60"/>
      <c r="H19" s="1"/>
      <c r="I19" s="46" t="s">
        <v>92</v>
      </c>
      <c r="J19" s="48">
        <v>0.69399999999999995</v>
      </c>
      <c r="K19" s="206"/>
      <c r="L19" s="205"/>
      <c r="M19" s="1"/>
      <c r="N19" s="39" t="s">
        <v>92</v>
      </c>
      <c r="O19" s="42">
        <v>0.69399999999999995</v>
      </c>
      <c r="P19" s="206"/>
      <c r="Q19" s="205"/>
      <c r="R19" s="1"/>
      <c r="S19" s="39" t="s">
        <v>92</v>
      </c>
      <c r="T19" s="42">
        <v>0.69399999999999995</v>
      </c>
      <c r="U19" s="206"/>
      <c r="V19" s="205"/>
      <c r="W19" s="1"/>
      <c r="X19" s="39" t="s">
        <v>92</v>
      </c>
      <c r="Y19" s="42">
        <v>0.69399999999999995</v>
      </c>
      <c r="Z19" s="206"/>
      <c r="AA19" s="205"/>
      <c r="AB19" s="1"/>
      <c r="AC19" s="39" t="s">
        <v>92</v>
      </c>
      <c r="AD19" s="42">
        <v>0.69399999999999995</v>
      </c>
      <c r="AE19" s="206"/>
      <c r="AF19" s="205"/>
      <c r="AG19" s="1"/>
      <c r="AH19" s="39" t="s">
        <v>92</v>
      </c>
      <c r="AI19" s="42">
        <v>0.69399999999999995</v>
      </c>
      <c r="AJ19" s="206"/>
      <c r="AK19" s="205"/>
      <c r="AL19" s="1"/>
      <c r="AM19" s="39" t="s">
        <v>92</v>
      </c>
      <c r="AN19" s="42">
        <v>0.69399999999999995</v>
      </c>
      <c r="AO19" s="58"/>
      <c r="AP19" s="60"/>
      <c r="AQ19" s="1"/>
      <c r="AR19" s="39" t="s">
        <v>92</v>
      </c>
      <c r="AS19" s="42">
        <v>0.69399999999999995</v>
      </c>
      <c r="AT19" s="206"/>
      <c r="AU19" s="205"/>
      <c r="AV19" s="1"/>
      <c r="AW19" s="39" t="s">
        <v>112</v>
      </c>
      <c r="AX19" s="42">
        <v>0.755</v>
      </c>
      <c r="AY19" s="63" t="s">
        <v>87</v>
      </c>
      <c r="AZ19" s="60">
        <v>0.81599999999999995</v>
      </c>
      <c r="BA19" s="1"/>
      <c r="BB19" s="53" t="s">
        <v>80</v>
      </c>
      <c r="BC19" s="48">
        <v>0.88400000000000001</v>
      </c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</row>
    <row r="20" spans="1:70">
      <c r="A20" s="1"/>
      <c r="B20" s="1"/>
      <c r="C20" s="1"/>
      <c r="D20" s="39" t="s">
        <v>111</v>
      </c>
      <c r="E20" s="42">
        <v>0.753</v>
      </c>
      <c r="F20" s="58"/>
      <c r="G20" s="60"/>
      <c r="H20" s="1"/>
      <c r="I20" s="46" t="s">
        <v>107</v>
      </c>
      <c r="J20" s="48">
        <v>0.71199999999999997</v>
      </c>
      <c r="K20" s="206"/>
      <c r="L20" s="205"/>
      <c r="M20" s="1"/>
      <c r="N20" s="39" t="s">
        <v>107</v>
      </c>
      <c r="O20" s="42">
        <v>0.71199999999999997</v>
      </c>
      <c r="P20" s="206"/>
      <c r="Q20" s="205"/>
      <c r="R20" s="1"/>
      <c r="S20" s="39" t="s">
        <v>107</v>
      </c>
      <c r="T20" s="42">
        <v>0.71199999999999997</v>
      </c>
      <c r="U20" s="206"/>
      <c r="V20" s="205"/>
      <c r="W20" s="1"/>
      <c r="X20" s="39" t="s">
        <v>107</v>
      </c>
      <c r="Y20" s="42">
        <v>0.71199999999999997</v>
      </c>
      <c r="Z20" s="206"/>
      <c r="AA20" s="205"/>
      <c r="AB20" s="1"/>
      <c r="AC20" s="39" t="s">
        <v>107</v>
      </c>
      <c r="AD20" s="42">
        <v>0.71199999999999997</v>
      </c>
      <c r="AE20" s="206"/>
      <c r="AF20" s="205"/>
      <c r="AG20" s="1"/>
      <c r="AH20" s="39" t="s">
        <v>107</v>
      </c>
      <c r="AI20" s="42">
        <v>0.71199999999999997</v>
      </c>
      <c r="AJ20" s="206"/>
      <c r="AK20" s="205"/>
      <c r="AL20" s="1"/>
      <c r="AM20" s="39" t="s">
        <v>107</v>
      </c>
      <c r="AN20" s="42">
        <v>0.71199999999999997</v>
      </c>
      <c r="AO20" s="58"/>
      <c r="AP20" s="60"/>
      <c r="AQ20" s="1"/>
      <c r="AR20" s="39" t="s">
        <v>107</v>
      </c>
      <c r="AS20" s="42">
        <v>0.71199999999999997</v>
      </c>
      <c r="AT20" s="206"/>
      <c r="AU20" s="205"/>
      <c r="AV20" s="1"/>
      <c r="AW20" s="39" t="s">
        <v>98</v>
      </c>
      <c r="AX20" s="42">
        <v>0.76</v>
      </c>
      <c r="AY20" s="63" t="s">
        <v>95</v>
      </c>
      <c r="AZ20" s="60">
        <v>0.81899999999999995</v>
      </c>
      <c r="BA20" s="1"/>
      <c r="BB20" s="53" t="s">
        <v>79</v>
      </c>
      <c r="BC20" s="48">
        <v>0.878</v>
      </c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</row>
    <row r="21" spans="1:70">
      <c r="A21" s="1"/>
      <c r="B21" s="1"/>
      <c r="C21" s="1"/>
      <c r="D21" s="39" t="s">
        <v>112</v>
      </c>
      <c r="E21" s="42">
        <v>0.755</v>
      </c>
      <c r="F21" s="58"/>
      <c r="G21" s="60"/>
      <c r="H21" s="1"/>
      <c r="I21" s="46" t="s">
        <v>109</v>
      </c>
      <c r="J21" s="48">
        <v>0.73599999999999999</v>
      </c>
      <c r="K21" s="206"/>
      <c r="L21" s="205"/>
      <c r="M21" s="1"/>
      <c r="N21" s="39" t="s">
        <v>109</v>
      </c>
      <c r="O21" s="42">
        <v>0.73599999999999999</v>
      </c>
      <c r="P21" s="206"/>
      <c r="Q21" s="205"/>
      <c r="R21" s="1"/>
      <c r="S21" s="39" t="s">
        <v>109</v>
      </c>
      <c r="T21" s="42">
        <v>0.73599999999999999</v>
      </c>
      <c r="U21" s="206"/>
      <c r="V21" s="205"/>
      <c r="W21" s="1"/>
      <c r="X21" s="39" t="s">
        <v>109</v>
      </c>
      <c r="Y21" s="42">
        <v>0.73599999999999999</v>
      </c>
      <c r="Z21" s="206"/>
      <c r="AA21" s="205"/>
      <c r="AB21" s="1"/>
      <c r="AC21" s="39" t="s">
        <v>109</v>
      </c>
      <c r="AD21" s="42">
        <v>0.73599999999999999</v>
      </c>
      <c r="AE21" s="206"/>
      <c r="AF21" s="205"/>
      <c r="AG21" s="1"/>
      <c r="AH21" s="39" t="s">
        <v>109</v>
      </c>
      <c r="AI21" s="42">
        <v>0.73599999999999999</v>
      </c>
      <c r="AJ21" s="206"/>
      <c r="AK21" s="205"/>
      <c r="AL21" s="1"/>
      <c r="AM21" s="39" t="s">
        <v>109</v>
      </c>
      <c r="AN21" s="42">
        <v>0.73599999999999999</v>
      </c>
      <c r="AO21" s="58"/>
      <c r="AP21" s="60"/>
      <c r="AQ21" s="1"/>
      <c r="AR21" s="39" t="s">
        <v>109</v>
      </c>
      <c r="AS21" s="42">
        <v>0.73599999999999999</v>
      </c>
      <c r="AT21" s="206"/>
      <c r="AU21" s="205"/>
      <c r="AV21" s="1"/>
      <c r="AW21" s="39" t="s">
        <v>113</v>
      </c>
      <c r="AX21" s="42">
        <v>0.76500000000000001</v>
      </c>
      <c r="AY21" s="63" t="s">
        <v>75</v>
      </c>
      <c r="AZ21" s="60">
        <v>0.81899999999999995</v>
      </c>
      <c r="BA21" s="1"/>
      <c r="BB21" s="53" t="s">
        <v>82</v>
      </c>
      <c r="BC21" s="48">
        <v>0.78500000000000003</v>
      </c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</row>
    <row r="22" spans="1:70">
      <c r="A22" s="1"/>
      <c r="B22" s="1"/>
      <c r="C22" s="1"/>
      <c r="D22" s="39" t="s">
        <v>98</v>
      </c>
      <c r="E22" s="42">
        <v>0.76</v>
      </c>
      <c r="F22" s="58"/>
      <c r="G22" s="60"/>
      <c r="H22" s="1"/>
      <c r="I22" s="46" t="s">
        <v>104</v>
      </c>
      <c r="J22" s="48">
        <v>0.752</v>
      </c>
      <c r="K22" s="206"/>
      <c r="L22" s="205"/>
      <c r="M22" s="1"/>
      <c r="N22" s="39" t="s">
        <v>104</v>
      </c>
      <c r="O22" s="42">
        <v>0.752</v>
      </c>
      <c r="P22" s="206"/>
      <c r="Q22" s="205"/>
      <c r="R22" s="1"/>
      <c r="S22" s="39" t="s">
        <v>104</v>
      </c>
      <c r="T22" s="42">
        <v>0.752</v>
      </c>
      <c r="U22" s="206"/>
      <c r="V22" s="205"/>
      <c r="W22" s="1"/>
      <c r="X22" s="39" t="s">
        <v>104</v>
      </c>
      <c r="Y22" s="42">
        <v>0.752</v>
      </c>
      <c r="Z22" s="206"/>
      <c r="AA22" s="205"/>
      <c r="AB22" s="1"/>
      <c r="AC22" s="39" t="s">
        <v>104</v>
      </c>
      <c r="AD22" s="42">
        <v>0.752</v>
      </c>
      <c r="AE22" s="206"/>
      <c r="AF22" s="205"/>
      <c r="AG22" s="1"/>
      <c r="AH22" s="39" t="s">
        <v>104</v>
      </c>
      <c r="AI22" s="42">
        <v>0.752</v>
      </c>
      <c r="AJ22" s="206"/>
      <c r="AK22" s="205"/>
      <c r="AL22" s="1"/>
      <c r="AM22" s="39" t="s">
        <v>104</v>
      </c>
      <c r="AN22" s="42">
        <v>0.752</v>
      </c>
      <c r="AO22" s="58"/>
      <c r="AP22" s="60"/>
      <c r="AQ22" s="1"/>
      <c r="AR22" s="39" t="s">
        <v>104</v>
      </c>
      <c r="AS22" s="42">
        <v>0.752</v>
      </c>
      <c r="AT22" s="206"/>
      <c r="AU22" s="205"/>
      <c r="AV22" s="1"/>
      <c r="AW22" s="39" t="s">
        <v>114</v>
      </c>
      <c r="AX22" s="42">
        <v>0.77</v>
      </c>
      <c r="AY22" s="63" t="s">
        <v>115</v>
      </c>
      <c r="AZ22" s="60">
        <v>0.875</v>
      </c>
      <c r="BA22" s="1"/>
      <c r="BB22" s="53" t="s">
        <v>95</v>
      </c>
      <c r="BC22" s="48">
        <v>0.81899999999999995</v>
      </c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</row>
    <row r="23" spans="1:70">
      <c r="A23" s="1"/>
      <c r="B23" s="1"/>
      <c r="C23" s="1"/>
      <c r="D23" s="39" t="s">
        <v>113</v>
      </c>
      <c r="E23" s="42">
        <v>0.76500000000000001</v>
      </c>
      <c r="F23" s="58"/>
      <c r="G23" s="60"/>
      <c r="H23" s="1"/>
      <c r="I23" s="46" t="s">
        <v>111</v>
      </c>
      <c r="J23" s="48">
        <v>0.753</v>
      </c>
      <c r="K23" s="206"/>
      <c r="L23" s="205"/>
      <c r="M23" s="1"/>
      <c r="N23" s="39" t="s">
        <v>111</v>
      </c>
      <c r="O23" s="42">
        <v>0.753</v>
      </c>
      <c r="P23" s="206"/>
      <c r="Q23" s="205"/>
      <c r="R23" s="1"/>
      <c r="S23" s="39" t="s">
        <v>111</v>
      </c>
      <c r="T23" s="42">
        <v>0.753</v>
      </c>
      <c r="U23" s="206"/>
      <c r="V23" s="205"/>
      <c r="W23" s="1"/>
      <c r="X23" s="39" t="s">
        <v>111</v>
      </c>
      <c r="Y23" s="42">
        <v>0.753</v>
      </c>
      <c r="Z23" s="206"/>
      <c r="AA23" s="205"/>
      <c r="AB23" s="1"/>
      <c r="AC23" s="39" t="s">
        <v>111</v>
      </c>
      <c r="AD23" s="42">
        <v>0.753</v>
      </c>
      <c r="AE23" s="206"/>
      <c r="AF23" s="205"/>
      <c r="AG23" s="1"/>
      <c r="AH23" s="39" t="s">
        <v>111</v>
      </c>
      <c r="AI23" s="42">
        <v>0.753</v>
      </c>
      <c r="AJ23" s="206"/>
      <c r="AK23" s="205"/>
      <c r="AL23" s="1"/>
      <c r="AM23" s="39" t="s">
        <v>111</v>
      </c>
      <c r="AN23" s="42">
        <v>0.753</v>
      </c>
      <c r="AO23" s="58"/>
      <c r="AP23" s="60"/>
      <c r="AQ23" s="1"/>
      <c r="AR23" s="39" t="s">
        <v>111</v>
      </c>
      <c r="AS23" s="42">
        <v>0.753</v>
      </c>
      <c r="AT23" s="206"/>
      <c r="AU23" s="205"/>
      <c r="AV23" s="1"/>
      <c r="AW23" s="39" t="s">
        <v>116</v>
      </c>
      <c r="AX23" s="42">
        <v>0.77100000000000002</v>
      </c>
      <c r="AY23" s="63" t="s">
        <v>79</v>
      </c>
      <c r="AZ23" s="60">
        <v>0.878</v>
      </c>
      <c r="BA23" s="1"/>
      <c r="BB23" s="53" t="s">
        <v>75</v>
      </c>
      <c r="BC23" s="48">
        <v>0.81899999999999995</v>
      </c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</row>
    <row r="24" spans="1:70">
      <c r="A24" s="1"/>
      <c r="B24" s="1"/>
      <c r="C24" s="1"/>
      <c r="D24" s="39" t="s">
        <v>114</v>
      </c>
      <c r="E24" s="42">
        <v>0.77</v>
      </c>
      <c r="F24" s="58"/>
      <c r="G24" s="60"/>
      <c r="H24" s="1"/>
      <c r="I24" s="46" t="s">
        <v>112</v>
      </c>
      <c r="J24" s="48">
        <v>0.755</v>
      </c>
      <c r="K24" s="206"/>
      <c r="L24" s="205"/>
      <c r="M24" s="1"/>
      <c r="N24" s="39" t="s">
        <v>112</v>
      </c>
      <c r="O24" s="42">
        <v>0.755</v>
      </c>
      <c r="P24" s="206"/>
      <c r="Q24" s="205"/>
      <c r="R24" s="1"/>
      <c r="S24" s="39" t="s">
        <v>112</v>
      </c>
      <c r="T24" s="42">
        <v>0.755</v>
      </c>
      <c r="U24" s="206"/>
      <c r="V24" s="205"/>
      <c r="W24" s="1"/>
      <c r="X24" s="39" t="s">
        <v>112</v>
      </c>
      <c r="Y24" s="42">
        <v>0.755</v>
      </c>
      <c r="Z24" s="206"/>
      <c r="AA24" s="205"/>
      <c r="AB24" s="1"/>
      <c r="AC24" s="39" t="s">
        <v>112</v>
      </c>
      <c r="AD24" s="42">
        <v>0.755</v>
      </c>
      <c r="AE24" s="206"/>
      <c r="AF24" s="205"/>
      <c r="AG24" s="1"/>
      <c r="AH24" s="39" t="s">
        <v>112</v>
      </c>
      <c r="AI24" s="42">
        <v>0.755</v>
      </c>
      <c r="AJ24" s="206"/>
      <c r="AK24" s="205"/>
      <c r="AL24" s="1"/>
      <c r="AM24" s="39" t="s">
        <v>112</v>
      </c>
      <c r="AN24" s="42">
        <v>0.755</v>
      </c>
      <c r="AO24" s="58"/>
      <c r="AP24" s="60"/>
      <c r="AQ24" s="1"/>
      <c r="AR24" s="39" t="s">
        <v>112</v>
      </c>
      <c r="AS24" s="42">
        <v>0.755</v>
      </c>
      <c r="AT24" s="206"/>
      <c r="AU24" s="205"/>
      <c r="AV24" s="1"/>
      <c r="AW24" s="39" t="s">
        <v>117</v>
      </c>
      <c r="AX24" s="42">
        <v>0.77300000000000002</v>
      </c>
      <c r="AY24" s="63" t="s">
        <v>80</v>
      </c>
      <c r="AZ24" s="60">
        <v>0.88400000000000001</v>
      </c>
      <c r="BA24" s="1"/>
      <c r="BB24" s="53" t="s">
        <v>92</v>
      </c>
      <c r="BC24" s="48">
        <v>0.69399999999999995</v>
      </c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</row>
    <row r="25" spans="1:70">
      <c r="A25" s="1"/>
      <c r="B25" s="1"/>
      <c r="C25" s="1"/>
      <c r="D25" s="39" t="s">
        <v>116</v>
      </c>
      <c r="E25" s="42">
        <v>0.77100000000000002</v>
      </c>
      <c r="F25" s="58"/>
      <c r="G25" s="60"/>
      <c r="H25" s="1"/>
      <c r="I25" s="46" t="s">
        <v>98</v>
      </c>
      <c r="J25" s="48">
        <v>0.76</v>
      </c>
      <c r="K25" s="206"/>
      <c r="L25" s="205"/>
      <c r="M25" s="1"/>
      <c r="N25" s="39" t="s">
        <v>98</v>
      </c>
      <c r="O25" s="42">
        <v>0.76</v>
      </c>
      <c r="P25" s="206"/>
      <c r="Q25" s="205"/>
      <c r="R25" s="1"/>
      <c r="S25" s="39" t="s">
        <v>98</v>
      </c>
      <c r="T25" s="42">
        <v>0.76</v>
      </c>
      <c r="U25" s="206"/>
      <c r="V25" s="205"/>
      <c r="W25" s="1"/>
      <c r="X25" s="39" t="s">
        <v>98</v>
      </c>
      <c r="Y25" s="42">
        <v>0.76</v>
      </c>
      <c r="Z25" s="206"/>
      <c r="AA25" s="205"/>
      <c r="AB25" s="1"/>
      <c r="AC25" s="39" t="s">
        <v>98</v>
      </c>
      <c r="AD25" s="42">
        <v>0.76</v>
      </c>
      <c r="AE25" s="206"/>
      <c r="AF25" s="205"/>
      <c r="AG25" s="1"/>
      <c r="AH25" s="39" t="s">
        <v>98</v>
      </c>
      <c r="AI25" s="42">
        <v>0.76</v>
      </c>
      <c r="AJ25" s="206"/>
      <c r="AK25" s="205"/>
      <c r="AL25" s="1"/>
      <c r="AM25" s="39" t="s">
        <v>98</v>
      </c>
      <c r="AN25" s="42">
        <v>0.76</v>
      </c>
      <c r="AO25" s="58"/>
      <c r="AP25" s="60"/>
      <c r="AQ25" s="1"/>
      <c r="AR25" s="39" t="s">
        <v>98</v>
      </c>
      <c r="AS25" s="42">
        <v>0.76</v>
      </c>
      <c r="AT25" s="206"/>
      <c r="AU25" s="205"/>
      <c r="AV25" s="1"/>
      <c r="AW25" s="39" t="s">
        <v>100</v>
      </c>
      <c r="AX25" s="42">
        <v>0.78500000000000003</v>
      </c>
      <c r="AY25" s="58"/>
      <c r="AZ25" s="60"/>
      <c r="BA25" s="1"/>
      <c r="BB25" s="53" t="s">
        <v>89</v>
      </c>
      <c r="BC25" s="48">
        <v>0.79900000000000004</v>
      </c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</row>
    <row r="26" spans="1:70">
      <c r="A26" s="1"/>
      <c r="B26" s="1"/>
      <c r="C26" s="1"/>
      <c r="D26" s="39" t="s">
        <v>106</v>
      </c>
      <c r="E26" s="42">
        <v>0.77100000000000002</v>
      </c>
      <c r="F26" s="58"/>
      <c r="G26" s="60"/>
      <c r="H26" s="1"/>
      <c r="I26" s="46" t="s">
        <v>113</v>
      </c>
      <c r="J26" s="48">
        <v>0.76500000000000001</v>
      </c>
      <c r="K26" s="206"/>
      <c r="L26" s="205"/>
      <c r="M26" s="1"/>
      <c r="N26" s="39" t="s">
        <v>113</v>
      </c>
      <c r="O26" s="42">
        <v>0.76500000000000001</v>
      </c>
      <c r="P26" s="206"/>
      <c r="Q26" s="205"/>
      <c r="R26" s="1"/>
      <c r="S26" s="39" t="s">
        <v>113</v>
      </c>
      <c r="T26" s="42">
        <v>0.76500000000000001</v>
      </c>
      <c r="U26" s="206"/>
      <c r="V26" s="205"/>
      <c r="W26" s="1"/>
      <c r="X26" s="39" t="s">
        <v>113</v>
      </c>
      <c r="Y26" s="42">
        <v>0.76500000000000001</v>
      </c>
      <c r="Z26" s="206"/>
      <c r="AA26" s="205"/>
      <c r="AB26" s="1"/>
      <c r="AC26" s="39" t="s">
        <v>113</v>
      </c>
      <c r="AD26" s="42">
        <v>0.76500000000000001</v>
      </c>
      <c r="AE26" s="206"/>
      <c r="AF26" s="205"/>
      <c r="AG26" s="1"/>
      <c r="AH26" s="39" t="s">
        <v>113</v>
      </c>
      <c r="AI26" s="42">
        <v>0.76500000000000001</v>
      </c>
      <c r="AJ26" s="206"/>
      <c r="AK26" s="205"/>
      <c r="AL26" s="1"/>
      <c r="AM26" s="39" t="s">
        <v>113</v>
      </c>
      <c r="AN26" s="42">
        <v>0.76500000000000001</v>
      </c>
      <c r="AO26" s="58"/>
      <c r="AP26" s="60"/>
      <c r="AQ26" s="1"/>
      <c r="AR26" s="39" t="s">
        <v>113</v>
      </c>
      <c r="AS26" s="42">
        <v>0.76500000000000001</v>
      </c>
      <c r="AT26" s="206"/>
      <c r="AU26" s="205"/>
      <c r="AV26" s="1"/>
      <c r="AW26" s="39" t="s">
        <v>120</v>
      </c>
      <c r="AX26" s="42">
        <v>0.78600000000000003</v>
      </c>
      <c r="AY26" s="58"/>
      <c r="AZ26" s="60"/>
      <c r="BA26" s="1"/>
      <c r="BB26" s="53" t="s">
        <v>117</v>
      </c>
      <c r="BC26" s="48">
        <v>0.77300000000000002</v>
      </c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</row>
    <row r="27" spans="1:70">
      <c r="A27" s="1"/>
      <c r="B27" s="1"/>
      <c r="C27" s="1"/>
      <c r="D27" s="39" t="s">
        <v>117</v>
      </c>
      <c r="E27" s="42">
        <v>0.77300000000000002</v>
      </c>
      <c r="F27" s="58"/>
      <c r="G27" s="60"/>
      <c r="H27" s="1"/>
      <c r="I27" s="46" t="s">
        <v>114</v>
      </c>
      <c r="J27" s="48">
        <v>0.77</v>
      </c>
      <c r="K27" s="206"/>
      <c r="L27" s="205"/>
      <c r="M27" s="1"/>
      <c r="N27" s="39" t="s">
        <v>114</v>
      </c>
      <c r="O27" s="42">
        <v>0.77</v>
      </c>
      <c r="P27" s="206"/>
      <c r="Q27" s="205"/>
      <c r="R27" s="1"/>
      <c r="S27" s="39" t="s">
        <v>114</v>
      </c>
      <c r="T27" s="42">
        <v>0.77</v>
      </c>
      <c r="U27" s="206"/>
      <c r="V27" s="205"/>
      <c r="W27" s="1"/>
      <c r="X27" s="39" t="s">
        <v>114</v>
      </c>
      <c r="Y27" s="42">
        <v>0.77</v>
      </c>
      <c r="Z27" s="206"/>
      <c r="AA27" s="205"/>
      <c r="AB27" s="1"/>
      <c r="AC27" s="39" t="s">
        <v>114</v>
      </c>
      <c r="AD27" s="42">
        <v>0.77</v>
      </c>
      <c r="AE27" s="206"/>
      <c r="AF27" s="205"/>
      <c r="AG27" s="1"/>
      <c r="AH27" s="39" t="s">
        <v>114</v>
      </c>
      <c r="AI27" s="42">
        <v>0.77</v>
      </c>
      <c r="AJ27" s="206"/>
      <c r="AK27" s="205"/>
      <c r="AL27" s="1"/>
      <c r="AM27" s="39" t="s">
        <v>114</v>
      </c>
      <c r="AN27" s="42">
        <v>0.77</v>
      </c>
      <c r="AO27" s="58"/>
      <c r="AP27" s="60"/>
      <c r="AQ27" s="1"/>
      <c r="AR27" s="39" t="s">
        <v>114</v>
      </c>
      <c r="AS27" s="42">
        <v>0.77</v>
      </c>
      <c r="AT27" s="206"/>
      <c r="AU27" s="205"/>
      <c r="AV27" s="1"/>
      <c r="AW27" s="39" t="s">
        <v>121</v>
      </c>
      <c r="AX27" s="42">
        <v>0.79100000000000004</v>
      </c>
      <c r="AY27" s="58"/>
      <c r="AZ27" s="60"/>
      <c r="BA27" s="1"/>
      <c r="BB27" s="53" t="s">
        <v>99</v>
      </c>
      <c r="BC27" s="48">
        <v>0.65800000000000003</v>
      </c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</row>
    <row r="28" spans="1:70">
      <c r="A28" s="1"/>
      <c r="B28" s="1"/>
      <c r="C28" s="1"/>
      <c r="D28" s="39" t="s">
        <v>100</v>
      </c>
      <c r="E28" s="42">
        <v>0.78500000000000003</v>
      </c>
      <c r="F28" s="58"/>
      <c r="G28" s="60"/>
      <c r="H28" s="1"/>
      <c r="I28" s="46" t="s">
        <v>116</v>
      </c>
      <c r="J28" s="48">
        <v>0.77100000000000002</v>
      </c>
      <c r="K28" s="206"/>
      <c r="L28" s="205"/>
      <c r="M28" s="1"/>
      <c r="N28" s="39" t="s">
        <v>116</v>
      </c>
      <c r="O28" s="42">
        <v>0.77100000000000002</v>
      </c>
      <c r="P28" s="206"/>
      <c r="Q28" s="205"/>
      <c r="R28" s="1"/>
      <c r="S28" s="39" t="s">
        <v>116</v>
      </c>
      <c r="T28" s="42">
        <v>0.77100000000000002</v>
      </c>
      <c r="U28" s="206"/>
      <c r="V28" s="205"/>
      <c r="W28" s="1"/>
      <c r="X28" s="39" t="s">
        <v>116</v>
      </c>
      <c r="Y28" s="42">
        <v>0.77100000000000002</v>
      </c>
      <c r="Z28" s="206"/>
      <c r="AA28" s="205"/>
      <c r="AB28" s="1"/>
      <c r="AC28" s="39" t="s">
        <v>116</v>
      </c>
      <c r="AD28" s="42">
        <v>0.77100000000000002</v>
      </c>
      <c r="AE28" s="206"/>
      <c r="AF28" s="205"/>
      <c r="AG28" s="1"/>
      <c r="AH28" s="39" t="s">
        <v>116</v>
      </c>
      <c r="AI28" s="42">
        <v>0.77100000000000002</v>
      </c>
      <c r="AJ28" s="206"/>
      <c r="AK28" s="205"/>
      <c r="AL28" s="1"/>
      <c r="AM28" s="39" t="s">
        <v>116</v>
      </c>
      <c r="AN28" s="42">
        <v>0.77100000000000002</v>
      </c>
      <c r="AO28" s="58"/>
      <c r="AP28" s="60"/>
      <c r="AQ28" s="1"/>
      <c r="AR28" s="39" t="s">
        <v>116</v>
      </c>
      <c r="AS28" s="42">
        <v>0.77100000000000002</v>
      </c>
      <c r="AT28" s="206"/>
      <c r="AU28" s="205"/>
      <c r="AV28" s="1"/>
      <c r="AW28" s="39" t="s">
        <v>105</v>
      </c>
      <c r="AX28" s="42">
        <v>0.79900000000000004</v>
      </c>
      <c r="AY28" s="58"/>
      <c r="AZ28" s="60"/>
      <c r="BA28" s="1"/>
      <c r="BB28" s="53" t="s">
        <v>118</v>
      </c>
      <c r="BC28" s="48">
        <v>0.89600000000000002</v>
      </c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</row>
    <row r="29" spans="1:70">
      <c r="A29" s="1"/>
      <c r="B29" s="1"/>
      <c r="C29" s="1"/>
      <c r="D29" s="39" t="s">
        <v>82</v>
      </c>
      <c r="E29" s="42">
        <v>0.78500000000000003</v>
      </c>
      <c r="F29" s="58"/>
      <c r="G29" s="60"/>
      <c r="H29" s="1"/>
      <c r="I29" s="46" t="s">
        <v>106</v>
      </c>
      <c r="J29" s="48">
        <v>0.77100000000000002</v>
      </c>
      <c r="K29" s="206"/>
      <c r="L29" s="205"/>
      <c r="M29" s="1"/>
      <c r="N29" s="39" t="s">
        <v>106</v>
      </c>
      <c r="O29" s="42">
        <v>0.77100000000000002</v>
      </c>
      <c r="P29" s="206"/>
      <c r="Q29" s="205"/>
      <c r="R29" s="1"/>
      <c r="S29" s="39" t="s">
        <v>106</v>
      </c>
      <c r="T29" s="42">
        <v>0.77100000000000002</v>
      </c>
      <c r="U29" s="206"/>
      <c r="V29" s="205"/>
      <c r="W29" s="1"/>
      <c r="X29" s="39" t="s">
        <v>106</v>
      </c>
      <c r="Y29" s="42">
        <v>0.77100000000000002</v>
      </c>
      <c r="Z29" s="206"/>
      <c r="AA29" s="205"/>
      <c r="AB29" s="1"/>
      <c r="AC29" s="39" t="s">
        <v>106</v>
      </c>
      <c r="AD29" s="42">
        <v>0.77100000000000002</v>
      </c>
      <c r="AE29" s="206"/>
      <c r="AF29" s="205"/>
      <c r="AG29" s="1"/>
      <c r="AH29" s="39" t="s">
        <v>106</v>
      </c>
      <c r="AI29" s="42">
        <v>0.77100000000000002</v>
      </c>
      <c r="AJ29" s="206"/>
      <c r="AK29" s="205"/>
      <c r="AL29" s="1"/>
      <c r="AM29" s="39" t="s">
        <v>106</v>
      </c>
      <c r="AN29" s="42">
        <v>0.77100000000000002</v>
      </c>
      <c r="AO29" s="58"/>
      <c r="AP29" s="60"/>
      <c r="AQ29" s="1"/>
      <c r="AR29" s="39" t="s">
        <v>106</v>
      </c>
      <c r="AS29" s="42">
        <v>0.77100000000000002</v>
      </c>
      <c r="AT29" s="206"/>
      <c r="AU29" s="205"/>
      <c r="AV29" s="1"/>
      <c r="AW29" s="39" t="s">
        <v>123</v>
      </c>
      <c r="AX29" s="42">
        <v>0.79900000000000004</v>
      </c>
      <c r="AY29" s="58"/>
      <c r="AZ29" s="60"/>
      <c r="BA29" s="1"/>
      <c r="BB29" s="53" t="s">
        <v>114</v>
      </c>
      <c r="BC29" s="48">
        <v>0.77</v>
      </c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</row>
    <row r="30" spans="1:70">
      <c r="A30" s="1"/>
      <c r="B30" s="1"/>
      <c r="C30" s="1"/>
      <c r="D30" s="39" t="s">
        <v>120</v>
      </c>
      <c r="E30" s="42">
        <v>0.78600000000000003</v>
      </c>
      <c r="F30" s="58"/>
      <c r="G30" s="60"/>
      <c r="H30" s="1"/>
      <c r="I30" s="46" t="s">
        <v>117</v>
      </c>
      <c r="J30" s="48">
        <v>0.77300000000000002</v>
      </c>
      <c r="K30" s="206"/>
      <c r="L30" s="205"/>
      <c r="M30" s="1"/>
      <c r="N30" s="39" t="s">
        <v>117</v>
      </c>
      <c r="O30" s="42">
        <v>0.77300000000000002</v>
      </c>
      <c r="P30" s="206"/>
      <c r="Q30" s="205"/>
      <c r="R30" s="1"/>
      <c r="S30" s="39" t="s">
        <v>117</v>
      </c>
      <c r="T30" s="42">
        <v>0.77300000000000002</v>
      </c>
      <c r="U30" s="206"/>
      <c r="V30" s="205"/>
      <c r="W30" s="1"/>
      <c r="X30" s="39" t="s">
        <v>117</v>
      </c>
      <c r="Y30" s="42">
        <v>0.77300000000000002</v>
      </c>
      <c r="Z30" s="206"/>
      <c r="AA30" s="205"/>
      <c r="AB30" s="1"/>
      <c r="AC30" s="39" t="s">
        <v>117</v>
      </c>
      <c r="AD30" s="42">
        <v>0.77300000000000002</v>
      </c>
      <c r="AE30" s="206"/>
      <c r="AF30" s="205"/>
      <c r="AG30" s="1"/>
      <c r="AH30" s="39" t="s">
        <v>117</v>
      </c>
      <c r="AI30" s="42">
        <v>0.77300000000000002</v>
      </c>
      <c r="AJ30" s="206"/>
      <c r="AK30" s="205"/>
      <c r="AL30" s="1"/>
      <c r="AM30" s="39" t="s">
        <v>117</v>
      </c>
      <c r="AN30" s="42">
        <v>0.77300000000000002</v>
      </c>
      <c r="AO30" s="58"/>
      <c r="AP30" s="60"/>
      <c r="AQ30" s="1"/>
      <c r="AR30" s="39" t="s">
        <v>117</v>
      </c>
      <c r="AS30" s="42">
        <v>0.77300000000000002</v>
      </c>
      <c r="AT30" s="206"/>
      <c r="AU30" s="205"/>
      <c r="AV30" s="1"/>
      <c r="AW30" s="39" t="s">
        <v>74</v>
      </c>
      <c r="AX30" s="42">
        <v>0.80200000000000005</v>
      </c>
      <c r="AY30" s="58"/>
      <c r="AZ30" s="60"/>
      <c r="BA30" s="1"/>
      <c r="BB30" s="53" t="s">
        <v>119</v>
      </c>
      <c r="BC30" s="48">
        <v>0.83699999999999997</v>
      </c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</row>
    <row r="31" spans="1:70">
      <c r="A31" s="1"/>
      <c r="B31" s="1"/>
      <c r="C31" s="1"/>
      <c r="D31" s="39" t="s">
        <v>110</v>
      </c>
      <c r="E31" s="42">
        <v>0.78800000000000003</v>
      </c>
      <c r="F31" s="58"/>
      <c r="G31" s="60"/>
      <c r="H31" s="1"/>
      <c r="I31" s="46" t="s">
        <v>100</v>
      </c>
      <c r="J31" s="48">
        <v>0.78500000000000003</v>
      </c>
      <c r="K31" s="206"/>
      <c r="L31" s="205"/>
      <c r="M31" s="1"/>
      <c r="N31" s="39" t="s">
        <v>100</v>
      </c>
      <c r="O31" s="42">
        <v>0.78500000000000003</v>
      </c>
      <c r="P31" s="206"/>
      <c r="Q31" s="205"/>
      <c r="R31" s="1"/>
      <c r="S31" s="39" t="s">
        <v>100</v>
      </c>
      <c r="T31" s="42">
        <v>0.78500000000000003</v>
      </c>
      <c r="U31" s="206"/>
      <c r="V31" s="205"/>
      <c r="W31" s="1"/>
      <c r="X31" s="39" t="s">
        <v>100</v>
      </c>
      <c r="Y31" s="42">
        <v>0.78500000000000003</v>
      </c>
      <c r="Z31" s="206"/>
      <c r="AA31" s="205"/>
      <c r="AB31" s="1"/>
      <c r="AC31" s="39" t="s">
        <v>100</v>
      </c>
      <c r="AD31" s="42">
        <v>0.78500000000000003</v>
      </c>
      <c r="AE31" s="206"/>
      <c r="AF31" s="205"/>
      <c r="AG31" s="1"/>
      <c r="AH31" s="39" t="s">
        <v>100</v>
      </c>
      <c r="AI31" s="42">
        <v>0.78500000000000003</v>
      </c>
      <c r="AJ31" s="206"/>
      <c r="AK31" s="205"/>
      <c r="AL31" s="1"/>
      <c r="AM31" s="39" t="s">
        <v>100</v>
      </c>
      <c r="AN31" s="42">
        <v>0.78500000000000003</v>
      </c>
      <c r="AO31" s="58"/>
      <c r="AP31" s="60"/>
      <c r="AQ31" s="1"/>
      <c r="AR31" s="39" t="s">
        <v>100</v>
      </c>
      <c r="AS31" s="42">
        <v>0.78500000000000003</v>
      </c>
      <c r="AT31" s="206"/>
      <c r="AU31" s="205"/>
      <c r="AV31" s="1"/>
      <c r="AW31" s="39" t="s">
        <v>87</v>
      </c>
      <c r="AX31" s="42">
        <v>0.81599999999999995</v>
      </c>
      <c r="AY31" s="58"/>
      <c r="AZ31" s="60"/>
      <c r="BA31" s="1"/>
      <c r="BB31" s="53" t="s">
        <v>107</v>
      </c>
      <c r="BC31" s="48">
        <v>0.71199999999999997</v>
      </c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</row>
    <row r="32" spans="1:70">
      <c r="A32" s="1"/>
      <c r="B32" s="1"/>
      <c r="C32" s="1"/>
      <c r="D32" s="39" t="s">
        <v>121</v>
      </c>
      <c r="E32" s="42">
        <v>0.79100000000000004</v>
      </c>
      <c r="F32" s="58"/>
      <c r="G32" s="60"/>
      <c r="H32" s="1"/>
      <c r="I32" s="46" t="s">
        <v>82</v>
      </c>
      <c r="J32" s="48">
        <v>0.78500000000000003</v>
      </c>
      <c r="K32" s="206"/>
      <c r="L32" s="205"/>
      <c r="M32" s="1"/>
      <c r="N32" s="39" t="s">
        <v>82</v>
      </c>
      <c r="O32" s="42">
        <v>0.78500000000000003</v>
      </c>
      <c r="P32" s="206"/>
      <c r="Q32" s="205"/>
      <c r="R32" s="1"/>
      <c r="S32" s="39" t="s">
        <v>82</v>
      </c>
      <c r="T32" s="42">
        <v>0.78500000000000003</v>
      </c>
      <c r="U32" s="206"/>
      <c r="V32" s="205"/>
      <c r="W32" s="1"/>
      <c r="X32" s="39" t="s">
        <v>82</v>
      </c>
      <c r="Y32" s="42">
        <v>0.78500000000000003</v>
      </c>
      <c r="Z32" s="206"/>
      <c r="AA32" s="205"/>
      <c r="AB32" s="1"/>
      <c r="AC32" s="39" t="s">
        <v>82</v>
      </c>
      <c r="AD32" s="42">
        <v>0.78500000000000003</v>
      </c>
      <c r="AE32" s="206"/>
      <c r="AF32" s="205"/>
      <c r="AG32" s="1"/>
      <c r="AH32" s="39" t="s">
        <v>82</v>
      </c>
      <c r="AI32" s="42">
        <v>0.78500000000000003</v>
      </c>
      <c r="AJ32" s="206"/>
      <c r="AK32" s="205"/>
      <c r="AL32" s="1"/>
      <c r="AM32" s="39" t="s">
        <v>82</v>
      </c>
      <c r="AN32" s="42">
        <v>0.78500000000000003</v>
      </c>
      <c r="AO32" s="58"/>
      <c r="AP32" s="60"/>
      <c r="AQ32" s="1"/>
      <c r="AR32" s="39" t="s">
        <v>82</v>
      </c>
      <c r="AS32" s="42">
        <v>0.78500000000000003</v>
      </c>
      <c r="AT32" s="206"/>
      <c r="AU32" s="205"/>
      <c r="AV32" s="1"/>
      <c r="AW32" s="39" t="s">
        <v>124</v>
      </c>
      <c r="AX32" s="67">
        <v>0.81599999999999995</v>
      </c>
      <c r="AY32" s="58"/>
      <c r="AZ32" s="60"/>
      <c r="BA32" s="1"/>
      <c r="BB32" s="53" t="s">
        <v>113</v>
      </c>
      <c r="BC32" s="48">
        <v>0.76500000000000001</v>
      </c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</row>
    <row r="33" spans="1:70">
      <c r="A33" s="1"/>
      <c r="B33" s="1"/>
      <c r="C33" s="1"/>
      <c r="D33" s="39" t="s">
        <v>105</v>
      </c>
      <c r="E33" s="67">
        <v>0.79900000000000004</v>
      </c>
      <c r="F33" s="58"/>
      <c r="G33" s="60"/>
      <c r="H33" s="1"/>
      <c r="I33" s="46" t="s">
        <v>120</v>
      </c>
      <c r="J33" s="48">
        <v>0.78600000000000003</v>
      </c>
      <c r="K33" s="206"/>
      <c r="L33" s="205"/>
      <c r="M33" s="1"/>
      <c r="N33" s="39" t="s">
        <v>120</v>
      </c>
      <c r="O33" s="67">
        <v>0.78600000000000003</v>
      </c>
      <c r="P33" s="206"/>
      <c r="Q33" s="205"/>
      <c r="R33" s="1"/>
      <c r="S33" s="39" t="s">
        <v>120</v>
      </c>
      <c r="T33" s="67">
        <v>0.78600000000000003</v>
      </c>
      <c r="U33" s="206"/>
      <c r="V33" s="205"/>
      <c r="W33" s="1"/>
      <c r="X33" s="39" t="s">
        <v>120</v>
      </c>
      <c r="Y33" s="67">
        <v>0.78600000000000003</v>
      </c>
      <c r="Z33" s="206"/>
      <c r="AA33" s="205"/>
      <c r="AB33" s="1"/>
      <c r="AC33" s="39" t="s">
        <v>120</v>
      </c>
      <c r="AD33" s="67">
        <v>0.78600000000000003</v>
      </c>
      <c r="AE33" s="206"/>
      <c r="AF33" s="205"/>
      <c r="AG33" s="1"/>
      <c r="AH33" s="39" t="s">
        <v>120</v>
      </c>
      <c r="AI33" s="67">
        <v>0.78600000000000003</v>
      </c>
      <c r="AJ33" s="206"/>
      <c r="AK33" s="205"/>
      <c r="AL33" s="1"/>
      <c r="AM33" s="39" t="s">
        <v>120</v>
      </c>
      <c r="AN33" s="67">
        <v>0.78600000000000003</v>
      </c>
      <c r="AO33" s="58"/>
      <c r="AP33" s="60"/>
      <c r="AQ33" s="1"/>
      <c r="AR33" s="39" t="s">
        <v>120</v>
      </c>
      <c r="AS33" s="67">
        <v>0.78600000000000003</v>
      </c>
      <c r="AT33" s="206"/>
      <c r="AU33" s="205"/>
      <c r="AV33" s="1"/>
      <c r="AW33" s="39" t="s">
        <v>96</v>
      </c>
      <c r="AX33" s="42">
        <v>0.83099999999999996</v>
      </c>
      <c r="AY33" s="58"/>
      <c r="AZ33" s="60"/>
      <c r="BA33" s="1"/>
      <c r="BB33" s="53" t="s">
        <v>122</v>
      </c>
      <c r="BC33" s="48">
        <v>0.84299999999999997</v>
      </c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</row>
    <row r="34" spans="1:70">
      <c r="A34" s="1"/>
      <c r="B34" s="1"/>
      <c r="C34" s="1"/>
      <c r="D34" s="39" t="s">
        <v>89</v>
      </c>
      <c r="E34" s="42">
        <v>0.79900000000000004</v>
      </c>
      <c r="F34" s="58"/>
      <c r="G34" s="60"/>
      <c r="H34" s="1"/>
      <c r="I34" s="46" t="s">
        <v>110</v>
      </c>
      <c r="J34" s="48">
        <v>0.78800000000000003</v>
      </c>
      <c r="K34" s="206"/>
      <c r="L34" s="205"/>
      <c r="M34" s="1"/>
      <c r="N34" s="39" t="s">
        <v>110</v>
      </c>
      <c r="O34" s="42">
        <v>0.78800000000000003</v>
      </c>
      <c r="P34" s="206"/>
      <c r="Q34" s="205"/>
      <c r="R34" s="1"/>
      <c r="S34" s="39" t="s">
        <v>110</v>
      </c>
      <c r="T34" s="42">
        <v>0.78800000000000003</v>
      </c>
      <c r="U34" s="206"/>
      <c r="V34" s="205"/>
      <c r="W34" s="1"/>
      <c r="X34" s="39" t="s">
        <v>110</v>
      </c>
      <c r="Y34" s="42">
        <v>0.78800000000000003</v>
      </c>
      <c r="Z34" s="206"/>
      <c r="AA34" s="205"/>
      <c r="AB34" s="1"/>
      <c r="AC34" s="39" t="s">
        <v>110</v>
      </c>
      <c r="AD34" s="42">
        <v>0.78800000000000003</v>
      </c>
      <c r="AE34" s="206"/>
      <c r="AF34" s="205"/>
      <c r="AG34" s="1"/>
      <c r="AH34" s="39" t="s">
        <v>110</v>
      </c>
      <c r="AI34" s="42">
        <v>0.78800000000000003</v>
      </c>
      <c r="AJ34" s="206"/>
      <c r="AK34" s="205"/>
      <c r="AL34" s="1"/>
      <c r="AM34" s="39" t="s">
        <v>110</v>
      </c>
      <c r="AN34" s="42">
        <v>0.78800000000000003</v>
      </c>
      <c r="AO34" s="58"/>
      <c r="AP34" s="60"/>
      <c r="AQ34" s="1"/>
      <c r="AR34" s="39" t="s">
        <v>110</v>
      </c>
      <c r="AS34" s="42">
        <v>0.78800000000000003</v>
      </c>
      <c r="AT34" s="206"/>
      <c r="AU34" s="205"/>
      <c r="AV34" s="1"/>
      <c r="AW34" s="39" t="s">
        <v>119</v>
      </c>
      <c r="AX34" s="42">
        <v>0.83699999999999997</v>
      </c>
      <c r="AY34" s="58"/>
      <c r="AZ34" s="60"/>
      <c r="BA34" s="1"/>
      <c r="BB34" s="53" t="s">
        <v>109</v>
      </c>
      <c r="BC34" s="48">
        <v>0.73599999999999999</v>
      </c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</row>
    <row r="35" spans="1:70">
      <c r="A35" s="1"/>
      <c r="B35" s="1"/>
      <c r="C35" s="1"/>
      <c r="D35" s="39" t="s">
        <v>123</v>
      </c>
      <c r="E35" s="42">
        <v>0.79900000000000004</v>
      </c>
      <c r="F35" s="58"/>
      <c r="G35" s="60"/>
      <c r="H35" s="1"/>
      <c r="I35" s="46" t="s">
        <v>121</v>
      </c>
      <c r="J35" s="48">
        <v>0.79100000000000004</v>
      </c>
      <c r="K35" s="206"/>
      <c r="L35" s="205"/>
      <c r="M35" s="1"/>
      <c r="N35" s="39" t="s">
        <v>121</v>
      </c>
      <c r="O35" s="42">
        <v>0.79100000000000004</v>
      </c>
      <c r="P35" s="206"/>
      <c r="Q35" s="205"/>
      <c r="R35" s="1"/>
      <c r="S35" s="39" t="s">
        <v>121</v>
      </c>
      <c r="T35" s="42">
        <v>0.79100000000000004</v>
      </c>
      <c r="U35" s="206"/>
      <c r="V35" s="205"/>
      <c r="W35" s="1"/>
      <c r="X35" s="39" t="s">
        <v>121</v>
      </c>
      <c r="Y35" s="42">
        <v>0.79100000000000004</v>
      </c>
      <c r="Z35" s="206"/>
      <c r="AA35" s="205"/>
      <c r="AB35" s="1"/>
      <c r="AC35" s="39" t="s">
        <v>121</v>
      </c>
      <c r="AD35" s="42">
        <v>0.79100000000000004</v>
      </c>
      <c r="AE35" s="206"/>
      <c r="AF35" s="205"/>
      <c r="AG35" s="1"/>
      <c r="AH35" s="39" t="s">
        <v>121</v>
      </c>
      <c r="AI35" s="42">
        <v>0.79100000000000004</v>
      </c>
      <c r="AJ35" s="206"/>
      <c r="AK35" s="205"/>
      <c r="AL35" s="1"/>
      <c r="AM35" s="39" t="s">
        <v>121</v>
      </c>
      <c r="AN35" s="42">
        <v>0.79100000000000004</v>
      </c>
      <c r="AO35" s="58"/>
      <c r="AP35" s="60"/>
      <c r="AQ35" s="1"/>
      <c r="AR35" s="39" t="s">
        <v>121</v>
      </c>
      <c r="AS35" s="42">
        <v>0.79100000000000004</v>
      </c>
      <c r="AT35" s="206"/>
      <c r="AU35" s="205"/>
      <c r="AV35" s="1"/>
      <c r="AW35" s="39" t="s">
        <v>126</v>
      </c>
      <c r="AX35" s="42">
        <v>0.83899999999999997</v>
      </c>
      <c r="AY35" s="58"/>
      <c r="AZ35" s="60"/>
      <c r="BA35" s="1"/>
      <c r="BB35" s="53" t="s">
        <v>90</v>
      </c>
      <c r="BC35" s="48">
        <v>0.94299999999999995</v>
      </c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</row>
    <row r="36" spans="1:70">
      <c r="A36" s="1"/>
      <c r="B36" s="1"/>
      <c r="C36" s="1"/>
      <c r="D36" s="39" t="s">
        <v>74</v>
      </c>
      <c r="E36" s="42">
        <v>0.80200000000000005</v>
      </c>
      <c r="F36" s="58"/>
      <c r="G36" s="60"/>
      <c r="H36" s="1"/>
      <c r="I36" s="46" t="s">
        <v>105</v>
      </c>
      <c r="J36" s="48">
        <v>0.79900000000000004</v>
      </c>
      <c r="K36" s="206"/>
      <c r="L36" s="205"/>
      <c r="M36" s="1"/>
      <c r="N36" s="39" t="s">
        <v>105</v>
      </c>
      <c r="O36" s="42">
        <v>0.79900000000000004</v>
      </c>
      <c r="P36" s="206"/>
      <c r="Q36" s="205"/>
      <c r="R36" s="1"/>
      <c r="S36" s="39" t="s">
        <v>105</v>
      </c>
      <c r="T36" s="42">
        <v>0.79900000000000004</v>
      </c>
      <c r="U36" s="206"/>
      <c r="V36" s="205"/>
      <c r="W36" s="1"/>
      <c r="X36" s="39" t="s">
        <v>105</v>
      </c>
      <c r="Y36" s="42">
        <v>0.79900000000000004</v>
      </c>
      <c r="Z36" s="206"/>
      <c r="AA36" s="205"/>
      <c r="AB36" s="1"/>
      <c r="AC36" s="39" t="s">
        <v>105</v>
      </c>
      <c r="AD36" s="42">
        <v>0.79900000000000004</v>
      </c>
      <c r="AE36" s="206"/>
      <c r="AF36" s="205"/>
      <c r="AG36" s="1"/>
      <c r="AH36" s="39" t="s">
        <v>105</v>
      </c>
      <c r="AI36" s="42">
        <v>0.79900000000000004</v>
      </c>
      <c r="AJ36" s="206"/>
      <c r="AK36" s="205"/>
      <c r="AL36" s="1"/>
      <c r="AM36" s="39" t="s">
        <v>105</v>
      </c>
      <c r="AN36" s="42">
        <v>0.79900000000000004</v>
      </c>
      <c r="AO36" s="58"/>
      <c r="AP36" s="60"/>
      <c r="AQ36" s="1"/>
      <c r="AR36" s="39" t="s">
        <v>105</v>
      </c>
      <c r="AS36" s="42">
        <v>0.79900000000000004</v>
      </c>
      <c r="AT36" s="206"/>
      <c r="AU36" s="205"/>
      <c r="AV36" s="1"/>
      <c r="AW36" s="39" t="s">
        <v>127</v>
      </c>
      <c r="AX36" s="42">
        <v>0.84199999999999997</v>
      </c>
      <c r="AY36" s="58"/>
      <c r="AZ36" s="60"/>
      <c r="BA36" s="1"/>
      <c r="BB36" s="53" t="s">
        <v>121</v>
      </c>
      <c r="BC36" s="48">
        <v>0.79100000000000004</v>
      </c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</row>
    <row r="37" spans="1:70">
      <c r="A37" s="1"/>
      <c r="B37" s="1"/>
      <c r="C37" s="1"/>
      <c r="D37" s="39" t="s">
        <v>87</v>
      </c>
      <c r="E37" s="42">
        <v>0.81599999999999995</v>
      </c>
      <c r="F37" s="58"/>
      <c r="G37" s="60"/>
      <c r="H37" s="1"/>
      <c r="I37" s="46" t="s">
        <v>89</v>
      </c>
      <c r="J37" s="48">
        <v>0.79900000000000004</v>
      </c>
      <c r="K37" s="206"/>
      <c r="L37" s="205"/>
      <c r="M37" s="1"/>
      <c r="N37" s="39" t="s">
        <v>89</v>
      </c>
      <c r="O37" s="42">
        <v>0.79900000000000004</v>
      </c>
      <c r="P37" s="206"/>
      <c r="Q37" s="205"/>
      <c r="R37" s="1"/>
      <c r="S37" s="39" t="s">
        <v>89</v>
      </c>
      <c r="T37" s="42">
        <v>0.79900000000000004</v>
      </c>
      <c r="U37" s="206"/>
      <c r="V37" s="205"/>
      <c r="W37" s="1"/>
      <c r="X37" s="39" t="s">
        <v>89</v>
      </c>
      <c r="Y37" s="42">
        <v>0.79900000000000004</v>
      </c>
      <c r="Z37" s="206"/>
      <c r="AA37" s="205"/>
      <c r="AB37" s="1"/>
      <c r="AC37" s="39" t="s">
        <v>89</v>
      </c>
      <c r="AD37" s="42">
        <v>0.79900000000000004</v>
      </c>
      <c r="AE37" s="206"/>
      <c r="AF37" s="205"/>
      <c r="AG37" s="1"/>
      <c r="AH37" s="39" t="s">
        <v>89</v>
      </c>
      <c r="AI37" s="42">
        <v>0.79900000000000004</v>
      </c>
      <c r="AJ37" s="206"/>
      <c r="AK37" s="205"/>
      <c r="AL37" s="1"/>
      <c r="AM37" s="39" t="s">
        <v>89</v>
      </c>
      <c r="AN37" s="42">
        <v>0.79900000000000004</v>
      </c>
      <c r="AO37" s="58"/>
      <c r="AP37" s="60"/>
      <c r="AQ37" s="1"/>
      <c r="AR37" s="39" t="s">
        <v>89</v>
      </c>
      <c r="AS37" s="42">
        <v>0.79900000000000004</v>
      </c>
      <c r="AT37" s="206"/>
      <c r="AU37" s="205"/>
      <c r="AV37" s="1"/>
      <c r="AW37" s="39" t="s">
        <v>122</v>
      </c>
      <c r="AX37" s="42">
        <v>0.84299999999999997</v>
      </c>
      <c r="AY37" s="58"/>
      <c r="AZ37" s="60"/>
      <c r="BA37" s="1"/>
      <c r="BB37" s="53" t="s">
        <v>116</v>
      </c>
      <c r="BC37" s="48">
        <v>0.77100000000000002</v>
      </c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</row>
    <row r="38" spans="1:70">
      <c r="A38" s="1"/>
      <c r="B38" s="1"/>
      <c r="C38" s="1"/>
      <c r="D38" s="39" t="s">
        <v>124</v>
      </c>
      <c r="E38" s="42">
        <v>0.81599999999999995</v>
      </c>
      <c r="F38" s="58"/>
      <c r="G38" s="60"/>
      <c r="H38" s="1"/>
      <c r="I38" s="46" t="s">
        <v>123</v>
      </c>
      <c r="J38" s="48">
        <v>0.79900000000000004</v>
      </c>
      <c r="K38" s="206"/>
      <c r="L38" s="205"/>
      <c r="M38" s="1"/>
      <c r="N38" s="39" t="s">
        <v>123</v>
      </c>
      <c r="O38" s="42">
        <v>0.79900000000000004</v>
      </c>
      <c r="P38" s="206"/>
      <c r="Q38" s="205"/>
      <c r="R38" s="1"/>
      <c r="S38" s="39" t="s">
        <v>123</v>
      </c>
      <c r="T38" s="42">
        <v>0.79900000000000004</v>
      </c>
      <c r="U38" s="206"/>
      <c r="V38" s="205"/>
      <c r="W38" s="1"/>
      <c r="X38" s="39" t="s">
        <v>123</v>
      </c>
      <c r="Y38" s="42">
        <v>0.79900000000000004</v>
      </c>
      <c r="Z38" s="206"/>
      <c r="AA38" s="205"/>
      <c r="AB38" s="1"/>
      <c r="AC38" s="39" t="s">
        <v>123</v>
      </c>
      <c r="AD38" s="42">
        <v>0.79900000000000004</v>
      </c>
      <c r="AE38" s="206"/>
      <c r="AF38" s="205"/>
      <c r="AG38" s="1"/>
      <c r="AH38" s="39" t="s">
        <v>123</v>
      </c>
      <c r="AI38" s="42">
        <v>0.79900000000000004</v>
      </c>
      <c r="AJ38" s="206"/>
      <c r="AK38" s="205"/>
      <c r="AL38" s="1"/>
      <c r="AM38" s="39" t="s">
        <v>123</v>
      </c>
      <c r="AN38" s="42">
        <v>0.79900000000000004</v>
      </c>
      <c r="AO38" s="58"/>
      <c r="AP38" s="60"/>
      <c r="AQ38" s="1"/>
      <c r="AR38" s="39" t="s">
        <v>123</v>
      </c>
      <c r="AS38" s="42">
        <v>0.79900000000000004</v>
      </c>
      <c r="AT38" s="206"/>
      <c r="AU38" s="205"/>
      <c r="AV38" s="1"/>
      <c r="AW38" s="39" t="s">
        <v>76</v>
      </c>
      <c r="AX38" s="42">
        <v>0.84699999999999998</v>
      </c>
      <c r="AY38" s="58"/>
      <c r="AZ38" s="60"/>
      <c r="BA38" s="1"/>
      <c r="BB38" s="53" t="s">
        <v>74</v>
      </c>
      <c r="BC38" s="48">
        <v>0.80200000000000005</v>
      </c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</row>
    <row r="39" spans="1:70">
      <c r="A39" s="1"/>
      <c r="B39" s="1"/>
      <c r="C39" s="1"/>
      <c r="D39" s="39" t="s">
        <v>75</v>
      </c>
      <c r="E39" s="42">
        <v>0.81899999999999995</v>
      </c>
      <c r="F39" s="58"/>
      <c r="G39" s="60"/>
      <c r="H39" s="1"/>
      <c r="I39" s="46" t="s">
        <v>74</v>
      </c>
      <c r="J39" s="48">
        <v>0.80200000000000005</v>
      </c>
      <c r="K39" s="206"/>
      <c r="L39" s="205"/>
      <c r="M39" s="1"/>
      <c r="N39" s="39" t="s">
        <v>74</v>
      </c>
      <c r="O39" s="42">
        <v>0.80200000000000005</v>
      </c>
      <c r="P39" s="206"/>
      <c r="Q39" s="205"/>
      <c r="R39" s="1"/>
      <c r="S39" s="39" t="s">
        <v>74</v>
      </c>
      <c r="T39" s="42">
        <v>0.80200000000000005</v>
      </c>
      <c r="U39" s="206"/>
      <c r="V39" s="205"/>
      <c r="W39" s="1"/>
      <c r="X39" s="39" t="s">
        <v>74</v>
      </c>
      <c r="Y39" s="42">
        <v>0.80200000000000005</v>
      </c>
      <c r="Z39" s="206"/>
      <c r="AA39" s="205"/>
      <c r="AB39" s="1"/>
      <c r="AC39" s="39" t="s">
        <v>74</v>
      </c>
      <c r="AD39" s="42">
        <v>0.80200000000000005</v>
      </c>
      <c r="AE39" s="206"/>
      <c r="AF39" s="205"/>
      <c r="AG39" s="1"/>
      <c r="AH39" s="39" t="s">
        <v>74</v>
      </c>
      <c r="AI39" s="42">
        <v>0.80200000000000005</v>
      </c>
      <c r="AJ39" s="206"/>
      <c r="AK39" s="205"/>
      <c r="AL39" s="1"/>
      <c r="AM39" s="39" t="s">
        <v>74</v>
      </c>
      <c r="AN39" s="42">
        <v>0.80200000000000005</v>
      </c>
      <c r="AO39" s="58"/>
      <c r="AP39" s="60"/>
      <c r="AQ39" s="1"/>
      <c r="AR39" s="39" t="s">
        <v>74</v>
      </c>
      <c r="AS39" s="42">
        <v>0.80200000000000005</v>
      </c>
      <c r="AT39" s="206"/>
      <c r="AU39" s="205"/>
      <c r="AV39" s="1"/>
      <c r="AW39" s="39" t="s">
        <v>88</v>
      </c>
      <c r="AX39" s="42">
        <v>0.85199999999999998</v>
      </c>
      <c r="AY39" s="58"/>
      <c r="AZ39" s="60"/>
      <c r="BA39" s="1"/>
      <c r="BB39" s="53" t="s">
        <v>112</v>
      </c>
      <c r="BC39" s="48">
        <v>0.755</v>
      </c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</row>
    <row r="40" spans="1:70">
      <c r="A40" s="1"/>
      <c r="B40" s="1"/>
      <c r="C40" s="1"/>
      <c r="D40" s="39" t="s">
        <v>96</v>
      </c>
      <c r="E40" s="42">
        <v>0.83099999999999996</v>
      </c>
      <c r="F40" s="58"/>
      <c r="G40" s="60"/>
      <c r="H40" s="1"/>
      <c r="I40" s="46" t="s">
        <v>87</v>
      </c>
      <c r="J40" s="48">
        <v>0.81599999999999995</v>
      </c>
      <c r="K40" s="206"/>
      <c r="L40" s="205"/>
      <c r="M40" s="1"/>
      <c r="N40" s="39" t="s">
        <v>87</v>
      </c>
      <c r="O40" s="42">
        <v>0.81599999999999995</v>
      </c>
      <c r="P40" s="206"/>
      <c r="Q40" s="205"/>
      <c r="R40" s="1"/>
      <c r="S40" s="39" t="s">
        <v>87</v>
      </c>
      <c r="T40" s="42">
        <v>0.81599999999999995</v>
      </c>
      <c r="U40" s="206"/>
      <c r="V40" s="205"/>
      <c r="W40" s="1"/>
      <c r="X40" s="39" t="s">
        <v>87</v>
      </c>
      <c r="Y40" s="42">
        <v>0.81599999999999995</v>
      </c>
      <c r="Z40" s="206"/>
      <c r="AA40" s="205"/>
      <c r="AB40" s="1"/>
      <c r="AC40" s="39" t="s">
        <v>87</v>
      </c>
      <c r="AD40" s="42">
        <v>0.81599999999999995</v>
      </c>
      <c r="AE40" s="206"/>
      <c r="AF40" s="205"/>
      <c r="AG40" s="1"/>
      <c r="AH40" s="39" t="s">
        <v>87</v>
      </c>
      <c r="AI40" s="42">
        <v>0.81599999999999995</v>
      </c>
      <c r="AJ40" s="206"/>
      <c r="AK40" s="205"/>
      <c r="AL40" s="1"/>
      <c r="AM40" s="39" t="s">
        <v>87</v>
      </c>
      <c r="AN40" s="42">
        <v>0.81599999999999995</v>
      </c>
      <c r="AO40" s="58"/>
      <c r="AP40" s="60"/>
      <c r="AQ40" s="1"/>
      <c r="AR40" s="39" t="s">
        <v>87</v>
      </c>
      <c r="AS40" s="42">
        <v>0.81599999999999995</v>
      </c>
      <c r="AT40" s="206"/>
      <c r="AU40" s="205"/>
      <c r="AV40" s="1"/>
      <c r="AW40" s="39" t="s">
        <v>128</v>
      </c>
      <c r="AX40" s="42">
        <v>0.85299999999999998</v>
      </c>
      <c r="AY40" s="58"/>
      <c r="AZ40" s="60"/>
      <c r="BA40" s="1"/>
      <c r="BB40" s="53" t="s">
        <v>111</v>
      </c>
      <c r="BC40" s="48">
        <v>0.753</v>
      </c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</row>
    <row r="41" spans="1:70">
      <c r="A41" s="1"/>
      <c r="B41" s="1"/>
      <c r="C41" s="1"/>
      <c r="D41" s="39" t="s">
        <v>119</v>
      </c>
      <c r="E41" s="42">
        <v>0.83699999999999997</v>
      </c>
      <c r="F41" s="58"/>
      <c r="G41" s="60"/>
      <c r="H41" s="1"/>
      <c r="I41" s="46" t="s">
        <v>124</v>
      </c>
      <c r="J41" s="48">
        <v>0.81599999999999995</v>
      </c>
      <c r="K41" s="206"/>
      <c r="L41" s="205"/>
      <c r="M41" s="1"/>
      <c r="N41" s="39" t="s">
        <v>124</v>
      </c>
      <c r="O41" s="42">
        <v>0.81599999999999995</v>
      </c>
      <c r="P41" s="206"/>
      <c r="Q41" s="205"/>
      <c r="R41" s="1"/>
      <c r="S41" s="39" t="s">
        <v>124</v>
      </c>
      <c r="T41" s="42">
        <v>0.81599999999999995</v>
      </c>
      <c r="U41" s="206"/>
      <c r="V41" s="205"/>
      <c r="W41" s="1"/>
      <c r="X41" s="39" t="s">
        <v>124</v>
      </c>
      <c r="Y41" s="42">
        <v>0.81599999999999995</v>
      </c>
      <c r="Z41" s="206"/>
      <c r="AA41" s="205"/>
      <c r="AB41" s="1"/>
      <c r="AC41" s="39" t="s">
        <v>124</v>
      </c>
      <c r="AD41" s="42">
        <v>0.81599999999999995</v>
      </c>
      <c r="AE41" s="206"/>
      <c r="AF41" s="205"/>
      <c r="AG41" s="1"/>
      <c r="AH41" s="39" t="s">
        <v>124</v>
      </c>
      <c r="AI41" s="42">
        <v>0.81599999999999995</v>
      </c>
      <c r="AJ41" s="206"/>
      <c r="AK41" s="205"/>
      <c r="AL41" s="1"/>
      <c r="AM41" s="39" t="s">
        <v>124</v>
      </c>
      <c r="AN41" s="42">
        <v>0.81599999999999995</v>
      </c>
      <c r="AO41" s="58"/>
      <c r="AP41" s="60"/>
      <c r="AQ41" s="1"/>
      <c r="AR41" s="39" t="s">
        <v>124</v>
      </c>
      <c r="AS41" s="42">
        <v>0.81599999999999995</v>
      </c>
      <c r="AT41" s="206"/>
      <c r="AU41" s="205"/>
      <c r="AV41" s="1"/>
      <c r="AW41" s="39" t="s">
        <v>129</v>
      </c>
      <c r="AX41" s="42">
        <v>0.85399999999999998</v>
      </c>
      <c r="AY41" s="58"/>
      <c r="AZ41" s="60"/>
      <c r="BA41" s="1"/>
      <c r="BB41" s="53" t="s">
        <v>125</v>
      </c>
      <c r="BC41" s="48">
        <v>0.877</v>
      </c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</row>
    <row r="42" spans="1:70">
      <c r="A42" s="1"/>
      <c r="B42" s="1"/>
      <c r="C42" s="1"/>
      <c r="D42" s="39" t="s">
        <v>126</v>
      </c>
      <c r="E42" s="42">
        <v>0.83899999999999997</v>
      </c>
      <c r="F42" s="58"/>
      <c r="G42" s="60"/>
      <c r="H42" s="1"/>
      <c r="I42" s="46" t="s">
        <v>95</v>
      </c>
      <c r="J42" s="48">
        <v>0.81899999999999995</v>
      </c>
      <c r="K42" s="206"/>
      <c r="L42" s="205"/>
      <c r="M42" s="1"/>
      <c r="N42" s="39" t="s">
        <v>95</v>
      </c>
      <c r="O42" s="42">
        <v>0.81899999999999995</v>
      </c>
      <c r="P42" s="206"/>
      <c r="Q42" s="205"/>
      <c r="R42" s="1"/>
      <c r="S42" s="39" t="s">
        <v>95</v>
      </c>
      <c r="T42" s="42">
        <v>0.81899999999999995</v>
      </c>
      <c r="U42" s="206"/>
      <c r="V42" s="205"/>
      <c r="W42" s="1"/>
      <c r="X42" s="39" t="s">
        <v>95</v>
      </c>
      <c r="Y42" s="42">
        <v>0.81899999999999995</v>
      </c>
      <c r="Z42" s="206"/>
      <c r="AA42" s="205"/>
      <c r="AB42" s="1"/>
      <c r="AC42" s="39" t="s">
        <v>95</v>
      </c>
      <c r="AD42" s="42">
        <v>0.81899999999999995</v>
      </c>
      <c r="AE42" s="206"/>
      <c r="AF42" s="205"/>
      <c r="AG42" s="1"/>
      <c r="AH42" s="39" t="s">
        <v>95</v>
      </c>
      <c r="AI42" s="42">
        <v>0.81899999999999995</v>
      </c>
      <c r="AJ42" s="206"/>
      <c r="AK42" s="205"/>
      <c r="AL42" s="1"/>
      <c r="AM42" s="39" t="s">
        <v>95</v>
      </c>
      <c r="AN42" s="42">
        <v>0.81899999999999995</v>
      </c>
      <c r="AO42" s="58"/>
      <c r="AP42" s="60"/>
      <c r="AQ42" s="1"/>
      <c r="AR42" s="39" t="s">
        <v>95</v>
      </c>
      <c r="AS42" s="42">
        <v>0.81899999999999995</v>
      </c>
      <c r="AT42" s="206"/>
      <c r="AU42" s="205"/>
      <c r="AV42" s="1"/>
      <c r="AW42" s="39" t="s">
        <v>131</v>
      </c>
      <c r="AX42" s="42">
        <v>0.85899999999999999</v>
      </c>
      <c r="AY42" s="58"/>
      <c r="AZ42" s="60"/>
      <c r="BA42" s="1"/>
      <c r="BB42" s="53" t="s">
        <v>86</v>
      </c>
      <c r="BC42" s="48">
        <v>0.88700000000000001</v>
      </c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</row>
    <row r="43" spans="1:70">
      <c r="A43" s="1"/>
      <c r="B43" s="1"/>
      <c r="C43" s="1"/>
      <c r="D43" s="39" t="s">
        <v>127</v>
      </c>
      <c r="E43" s="42">
        <v>0.84199999999999997</v>
      </c>
      <c r="F43" s="58"/>
      <c r="G43" s="60"/>
      <c r="H43" s="1"/>
      <c r="I43" s="46" t="s">
        <v>75</v>
      </c>
      <c r="J43" s="48">
        <v>0.81899999999999995</v>
      </c>
      <c r="K43" s="206"/>
      <c r="L43" s="205"/>
      <c r="M43" s="1"/>
      <c r="N43" s="39" t="s">
        <v>75</v>
      </c>
      <c r="O43" s="42">
        <v>0.81899999999999995</v>
      </c>
      <c r="P43" s="206"/>
      <c r="Q43" s="205"/>
      <c r="R43" s="1"/>
      <c r="S43" s="39" t="s">
        <v>75</v>
      </c>
      <c r="T43" s="42">
        <v>0.81899999999999995</v>
      </c>
      <c r="U43" s="206"/>
      <c r="V43" s="205"/>
      <c r="W43" s="1"/>
      <c r="X43" s="39" t="s">
        <v>75</v>
      </c>
      <c r="Y43" s="42">
        <v>0.81899999999999995</v>
      </c>
      <c r="Z43" s="206"/>
      <c r="AA43" s="205"/>
      <c r="AB43" s="1"/>
      <c r="AC43" s="39" t="s">
        <v>75</v>
      </c>
      <c r="AD43" s="42">
        <v>0.81899999999999995</v>
      </c>
      <c r="AE43" s="206"/>
      <c r="AF43" s="205"/>
      <c r="AG43" s="1"/>
      <c r="AH43" s="39" t="s">
        <v>75</v>
      </c>
      <c r="AI43" s="42">
        <v>0.81899999999999995</v>
      </c>
      <c r="AJ43" s="206"/>
      <c r="AK43" s="205"/>
      <c r="AL43" s="1"/>
      <c r="AM43" s="39" t="s">
        <v>96</v>
      </c>
      <c r="AN43" s="42">
        <v>0.83099999999999996</v>
      </c>
      <c r="AO43" s="58"/>
      <c r="AP43" s="60"/>
      <c r="AQ43" s="1"/>
      <c r="AR43" s="39" t="s">
        <v>75</v>
      </c>
      <c r="AS43" s="42">
        <v>0.81899999999999995</v>
      </c>
      <c r="AT43" s="206"/>
      <c r="AU43" s="205"/>
      <c r="AV43" s="1"/>
      <c r="AW43" s="39" t="s">
        <v>85</v>
      </c>
      <c r="AX43" s="42">
        <v>0.86699999999999999</v>
      </c>
      <c r="AY43" s="58"/>
      <c r="AZ43" s="60"/>
      <c r="BA43" s="1"/>
      <c r="BB43" s="53" t="s">
        <v>73</v>
      </c>
      <c r="BC43" s="48">
        <v>0.159</v>
      </c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</row>
    <row r="44" spans="1:70">
      <c r="A44" s="1"/>
      <c r="B44" s="1"/>
      <c r="C44" s="1"/>
      <c r="D44" s="39" t="s">
        <v>122</v>
      </c>
      <c r="E44" s="42">
        <v>0.84299999999999997</v>
      </c>
      <c r="F44" s="58"/>
      <c r="G44" s="60"/>
      <c r="H44" s="1"/>
      <c r="I44" s="46" t="s">
        <v>96</v>
      </c>
      <c r="J44" s="48">
        <v>0.83099999999999996</v>
      </c>
      <c r="K44" s="206"/>
      <c r="L44" s="205"/>
      <c r="M44" s="1"/>
      <c r="N44" s="39" t="s">
        <v>96</v>
      </c>
      <c r="O44" s="42">
        <v>0.83099999999999996</v>
      </c>
      <c r="P44" s="206"/>
      <c r="Q44" s="205"/>
      <c r="R44" s="1"/>
      <c r="S44" s="39" t="s">
        <v>96</v>
      </c>
      <c r="T44" s="42">
        <v>0.83099999999999996</v>
      </c>
      <c r="U44" s="206"/>
      <c r="V44" s="205"/>
      <c r="W44" s="1"/>
      <c r="X44" s="39" t="s">
        <v>96</v>
      </c>
      <c r="Y44" s="42">
        <v>0.83099999999999996</v>
      </c>
      <c r="Z44" s="206"/>
      <c r="AA44" s="205"/>
      <c r="AB44" s="1"/>
      <c r="AC44" s="39" t="s">
        <v>96</v>
      </c>
      <c r="AD44" s="42">
        <v>0.83099999999999996</v>
      </c>
      <c r="AE44" s="206"/>
      <c r="AF44" s="205"/>
      <c r="AG44" s="1"/>
      <c r="AH44" s="39" t="s">
        <v>96</v>
      </c>
      <c r="AI44" s="42">
        <v>0.83099999999999996</v>
      </c>
      <c r="AJ44" s="206"/>
      <c r="AK44" s="205"/>
      <c r="AL44" s="1"/>
      <c r="AM44" s="39" t="s">
        <v>119</v>
      </c>
      <c r="AN44" s="42">
        <v>0.83699999999999997</v>
      </c>
      <c r="AO44" s="58"/>
      <c r="AP44" s="60"/>
      <c r="AQ44" s="1"/>
      <c r="AR44" s="39" t="s">
        <v>96</v>
      </c>
      <c r="AS44" s="42">
        <v>0.83099999999999996</v>
      </c>
      <c r="AT44" s="206"/>
      <c r="AU44" s="205"/>
      <c r="AV44" s="1"/>
      <c r="AW44" s="39" t="s">
        <v>133</v>
      </c>
      <c r="AX44" s="42">
        <v>0.871</v>
      </c>
      <c r="AY44" s="58"/>
      <c r="AZ44" s="60"/>
      <c r="BA44" s="1"/>
      <c r="BB44" s="53" t="s">
        <v>85</v>
      </c>
      <c r="BC44" s="48">
        <v>0.86699999999999999</v>
      </c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</row>
    <row r="45" spans="1:70">
      <c r="A45" s="1"/>
      <c r="B45" s="1"/>
      <c r="C45" s="1"/>
      <c r="D45" s="39" t="s">
        <v>76</v>
      </c>
      <c r="E45" s="42">
        <v>0.84699999999999998</v>
      </c>
      <c r="F45" s="58"/>
      <c r="G45" s="60"/>
      <c r="H45" s="1"/>
      <c r="I45" s="46" t="s">
        <v>119</v>
      </c>
      <c r="J45" s="48">
        <v>0.83699999999999997</v>
      </c>
      <c r="K45" s="206"/>
      <c r="L45" s="205"/>
      <c r="M45" s="1"/>
      <c r="N45" s="39" t="s">
        <v>119</v>
      </c>
      <c r="O45" s="42">
        <v>0.83699999999999997</v>
      </c>
      <c r="P45" s="206"/>
      <c r="Q45" s="205"/>
      <c r="R45" s="1"/>
      <c r="S45" s="39" t="s">
        <v>119</v>
      </c>
      <c r="T45" s="42">
        <v>0.83699999999999997</v>
      </c>
      <c r="U45" s="206"/>
      <c r="V45" s="205"/>
      <c r="W45" s="1"/>
      <c r="X45" s="39" t="s">
        <v>119</v>
      </c>
      <c r="Y45" s="42">
        <v>0.83699999999999997</v>
      </c>
      <c r="Z45" s="206"/>
      <c r="AA45" s="205"/>
      <c r="AB45" s="1"/>
      <c r="AC45" s="39" t="s">
        <v>119</v>
      </c>
      <c r="AD45" s="42">
        <v>0.83699999999999997</v>
      </c>
      <c r="AE45" s="206"/>
      <c r="AF45" s="205"/>
      <c r="AG45" s="1"/>
      <c r="AH45" s="39" t="s">
        <v>119</v>
      </c>
      <c r="AI45" s="42">
        <v>0.83699999999999997</v>
      </c>
      <c r="AJ45" s="206"/>
      <c r="AK45" s="205"/>
      <c r="AL45" s="1"/>
      <c r="AM45" s="39" t="s">
        <v>126</v>
      </c>
      <c r="AN45" s="42">
        <v>0.83899999999999997</v>
      </c>
      <c r="AO45" s="58"/>
      <c r="AP45" s="60"/>
      <c r="AQ45" s="1"/>
      <c r="AR45" s="39" t="s">
        <v>119</v>
      </c>
      <c r="AS45" s="42">
        <v>0.83699999999999997</v>
      </c>
      <c r="AT45" s="206"/>
      <c r="AU45" s="205"/>
      <c r="AV45" s="1"/>
      <c r="AW45" s="39" t="s">
        <v>125</v>
      </c>
      <c r="AX45" s="42">
        <v>0.877</v>
      </c>
      <c r="AY45" s="58"/>
      <c r="AZ45" s="60"/>
      <c r="BA45" s="1"/>
      <c r="BB45" s="53" t="s">
        <v>87</v>
      </c>
      <c r="BC45" s="48">
        <v>0.81599999999999995</v>
      </c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</row>
    <row r="46" spans="1:70">
      <c r="A46" s="1"/>
      <c r="B46" s="1"/>
      <c r="C46" s="1"/>
      <c r="D46" s="39" t="s">
        <v>88</v>
      </c>
      <c r="E46" s="42">
        <v>0.85199999999999998</v>
      </c>
      <c r="F46" s="58"/>
      <c r="G46" s="60"/>
      <c r="H46" s="1"/>
      <c r="I46" s="46" t="s">
        <v>126</v>
      </c>
      <c r="J46" s="48">
        <v>0.83899999999999997</v>
      </c>
      <c r="K46" s="206"/>
      <c r="L46" s="205"/>
      <c r="M46" s="1"/>
      <c r="N46" s="39" t="s">
        <v>126</v>
      </c>
      <c r="O46" s="42">
        <v>0.83899999999999997</v>
      </c>
      <c r="P46" s="206"/>
      <c r="Q46" s="205"/>
      <c r="R46" s="1"/>
      <c r="S46" s="39" t="s">
        <v>126</v>
      </c>
      <c r="T46" s="42">
        <v>0.83899999999999997</v>
      </c>
      <c r="U46" s="206"/>
      <c r="V46" s="205"/>
      <c r="W46" s="1"/>
      <c r="X46" s="39" t="s">
        <v>126</v>
      </c>
      <c r="Y46" s="42">
        <v>0.83899999999999997</v>
      </c>
      <c r="Z46" s="206"/>
      <c r="AA46" s="205"/>
      <c r="AB46" s="1"/>
      <c r="AC46" s="39" t="s">
        <v>126</v>
      </c>
      <c r="AD46" s="42">
        <v>0.83899999999999997</v>
      </c>
      <c r="AE46" s="206"/>
      <c r="AF46" s="205"/>
      <c r="AG46" s="1"/>
      <c r="AH46" s="39" t="s">
        <v>126</v>
      </c>
      <c r="AI46" s="42">
        <v>0.83899999999999997</v>
      </c>
      <c r="AJ46" s="206"/>
      <c r="AK46" s="205"/>
      <c r="AL46" s="1"/>
      <c r="AM46" s="39" t="s">
        <v>127</v>
      </c>
      <c r="AN46" s="42">
        <v>0.84199999999999997</v>
      </c>
      <c r="AO46" s="58"/>
      <c r="AP46" s="60"/>
      <c r="AQ46" s="1"/>
      <c r="AR46" s="39" t="s">
        <v>126</v>
      </c>
      <c r="AS46" s="42">
        <v>0.83899999999999997</v>
      </c>
      <c r="AT46" s="206"/>
      <c r="AU46" s="205"/>
      <c r="AV46" s="1"/>
      <c r="AW46" s="39" t="s">
        <v>135</v>
      </c>
      <c r="AX46" s="42">
        <v>0.879</v>
      </c>
      <c r="AY46" s="58"/>
      <c r="AZ46" s="60"/>
      <c r="BA46" s="1"/>
      <c r="BB46" s="53" t="s">
        <v>124</v>
      </c>
      <c r="BC46" s="48">
        <v>0.81599999999999995</v>
      </c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</row>
    <row r="47" spans="1:70">
      <c r="A47" s="1"/>
      <c r="B47" s="1"/>
      <c r="C47" s="1"/>
      <c r="D47" s="39" t="s">
        <v>128</v>
      </c>
      <c r="E47" s="42">
        <v>0.85299999999999998</v>
      </c>
      <c r="F47" s="58"/>
      <c r="G47" s="60"/>
      <c r="H47" s="1"/>
      <c r="I47" s="46" t="s">
        <v>127</v>
      </c>
      <c r="J47" s="48">
        <v>0.84199999999999997</v>
      </c>
      <c r="K47" s="206"/>
      <c r="L47" s="205"/>
      <c r="M47" s="1"/>
      <c r="N47" s="39" t="s">
        <v>127</v>
      </c>
      <c r="O47" s="42">
        <v>0.84199999999999997</v>
      </c>
      <c r="P47" s="206"/>
      <c r="Q47" s="205"/>
      <c r="R47" s="1"/>
      <c r="S47" s="39" t="s">
        <v>127</v>
      </c>
      <c r="T47" s="42">
        <v>0.84199999999999997</v>
      </c>
      <c r="U47" s="206"/>
      <c r="V47" s="205"/>
      <c r="W47" s="1"/>
      <c r="X47" s="39" t="s">
        <v>127</v>
      </c>
      <c r="Y47" s="42">
        <v>0.84199999999999997</v>
      </c>
      <c r="Z47" s="206"/>
      <c r="AA47" s="205"/>
      <c r="AB47" s="1"/>
      <c r="AC47" s="39" t="s">
        <v>127</v>
      </c>
      <c r="AD47" s="42">
        <v>0.84199999999999997</v>
      </c>
      <c r="AE47" s="206"/>
      <c r="AF47" s="205"/>
      <c r="AG47" s="1"/>
      <c r="AH47" s="39" t="s">
        <v>127</v>
      </c>
      <c r="AI47" s="42">
        <v>0.84199999999999997</v>
      </c>
      <c r="AJ47" s="206"/>
      <c r="AK47" s="205"/>
      <c r="AL47" s="1"/>
      <c r="AM47" s="39" t="s">
        <v>122</v>
      </c>
      <c r="AN47" s="42">
        <v>0.84299999999999997</v>
      </c>
      <c r="AO47" s="58"/>
      <c r="AP47" s="60"/>
      <c r="AQ47" s="1"/>
      <c r="AR47" s="39" t="s">
        <v>127</v>
      </c>
      <c r="AS47" s="42">
        <v>0.84199999999999997</v>
      </c>
      <c r="AT47" s="206"/>
      <c r="AU47" s="205"/>
      <c r="AV47" s="1"/>
      <c r="AW47" s="39" t="s">
        <v>86</v>
      </c>
      <c r="AX47" s="42">
        <v>0.88700000000000001</v>
      </c>
      <c r="AY47" s="58"/>
      <c r="AZ47" s="60"/>
      <c r="BA47" s="1"/>
      <c r="BB47" s="53" t="s">
        <v>128</v>
      </c>
      <c r="BC47" s="48">
        <v>0.85299999999999998</v>
      </c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</row>
    <row r="48" spans="1:70">
      <c r="A48" s="1"/>
      <c r="B48" s="1"/>
      <c r="C48" s="1"/>
      <c r="D48" s="39" t="s">
        <v>129</v>
      </c>
      <c r="E48" s="42">
        <v>0.85399999999999998</v>
      </c>
      <c r="F48" s="58"/>
      <c r="G48" s="60"/>
      <c r="H48" s="1"/>
      <c r="I48" s="46" t="s">
        <v>122</v>
      </c>
      <c r="J48" s="48">
        <v>0.84299999999999997</v>
      </c>
      <c r="K48" s="206"/>
      <c r="L48" s="205"/>
      <c r="M48" s="1"/>
      <c r="N48" s="39" t="s">
        <v>122</v>
      </c>
      <c r="O48" s="42">
        <v>0.84299999999999997</v>
      </c>
      <c r="P48" s="206"/>
      <c r="Q48" s="205"/>
      <c r="R48" s="1"/>
      <c r="S48" s="39" t="s">
        <v>122</v>
      </c>
      <c r="T48" s="42">
        <v>0.84299999999999997</v>
      </c>
      <c r="U48" s="206"/>
      <c r="V48" s="205"/>
      <c r="W48" s="1"/>
      <c r="X48" s="39" t="s">
        <v>122</v>
      </c>
      <c r="Y48" s="42">
        <v>0.84299999999999997</v>
      </c>
      <c r="Z48" s="206"/>
      <c r="AA48" s="205"/>
      <c r="AB48" s="1"/>
      <c r="AC48" s="39" t="s">
        <v>122</v>
      </c>
      <c r="AD48" s="42">
        <v>0.84299999999999997</v>
      </c>
      <c r="AE48" s="206"/>
      <c r="AF48" s="205"/>
      <c r="AG48" s="1"/>
      <c r="AH48" s="39" t="s">
        <v>122</v>
      </c>
      <c r="AI48" s="42">
        <v>0.84299999999999997</v>
      </c>
      <c r="AJ48" s="206"/>
      <c r="AK48" s="205"/>
      <c r="AL48" s="1"/>
      <c r="AM48" s="39" t="s">
        <v>76</v>
      </c>
      <c r="AN48" s="42">
        <v>0.84699999999999998</v>
      </c>
      <c r="AO48" s="58"/>
      <c r="AP48" s="60"/>
      <c r="AQ48" s="1"/>
      <c r="AR48" s="39" t="s">
        <v>122</v>
      </c>
      <c r="AS48" s="42">
        <v>0.84299999999999997</v>
      </c>
      <c r="AT48" s="206"/>
      <c r="AU48" s="205"/>
      <c r="AV48" s="1"/>
      <c r="AW48" s="39" t="s">
        <v>102</v>
      </c>
      <c r="AX48" s="42">
        <v>0.88800000000000001</v>
      </c>
      <c r="AY48" s="58"/>
      <c r="AZ48" s="60"/>
      <c r="BA48" s="1"/>
      <c r="BB48" s="53" t="s">
        <v>103</v>
      </c>
      <c r="BC48" s="48">
        <v>0.68600000000000005</v>
      </c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</row>
    <row r="49" spans="1:70">
      <c r="A49" s="1"/>
      <c r="B49" s="1"/>
      <c r="C49" s="1"/>
      <c r="D49" s="39" t="s">
        <v>131</v>
      </c>
      <c r="E49" s="42">
        <v>0.85899999999999999</v>
      </c>
      <c r="F49" s="58"/>
      <c r="G49" s="60"/>
      <c r="H49" s="1"/>
      <c r="I49" s="46" t="s">
        <v>76</v>
      </c>
      <c r="J49" s="48">
        <v>0.84699999999999998</v>
      </c>
      <c r="K49" s="206"/>
      <c r="L49" s="205"/>
      <c r="M49" s="1"/>
      <c r="N49" s="39" t="s">
        <v>76</v>
      </c>
      <c r="O49" s="42">
        <v>0.84699999999999998</v>
      </c>
      <c r="P49" s="206"/>
      <c r="Q49" s="205"/>
      <c r="R49" s="1"/>
      <c r="S49" s="39" t="s">
        <v>76</v>
      </c>
      <c r="T49" s="42">
        <v>0.84699999999999998</v>
      </c>
      <c r="U49" s="206"/>
      <c r="V49" s="205"/>
      <c r="W49" s="1"/>
      <c r="X49" s="39" t="s">
        <v>76</v>
      </c>
      <c r="Y49" s="42">
        <v>0.84699999999999998</v>
      </c>
      <c r="Z49" s="206"/>
      <c r="AA49" s="205"/>
      <c r="AB49" s="1"/>
      <c r="AC49" s="39" t="s">
        <v>76</v>
      </c>
      <c r="AD49" s="42">
        <v>0.84699999999999998</v>
      </c>
      <c r="AE49" s="206"/>
      <c r="AF49" s="205"/>
      <c r="AG49" s="1"/>
      <c r="AH49" s="39" t="s">
        <v>76</v>
      </c>
      <c r="AI49" s="42">
        <v>0.84699999999999998</v>
      </c>
      <c r="AJ49" s="206"/>
      <c r="AK49" s="205"/>
      <c r="AL49" s="1"/>
      <c r="AM49" s="39" t="s">
        <v>88</v>
      </c>
      <c r="AN49" s="42">
        <v>0.85199999999999998</v>
      </c>
      <c r="AO49" s="58"/>
      <c r="AP49" s="60"/>
      <c r="AQ49" s="1"/>
      <c r="AR49" s="39" t="s">
        <v>76</v>
      </c>
      <c r="AS49" s="42">
        <v>0.84699999999999998</v>
      </c>
      <c r="AT49" s="206"/>
      <c r="AU49" s="205"/>
      <c r="AV49" s="1"/>
      <c r="AW49" s="39" t="s">
        <v>118</v>
      </c>
      <c r="AX49" s="42">
        <v>0.89600000000000002</v>
      </c>
      <c r="AY49" s="58"/>
      <c r="AZ49" s="60"/>
      <c r="BA49" s="1"/>
      <c r="BB49" s="53" t="s">
        <v>130</v>
      </c>
      <c r="BC49" s="48">
        <v>0.90700000000000003</v>
      </c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</row>
    <row r="50" spans="1:70">
      <c r="A50" s="1"/>
      <c r="B50" s="1"/>
      <c r="C50" s="1"/>
      <c r="D50" s="39" t="s">
        <v>85</v>
      </c>
      <c r="E50" s="42">
        <v>0.86699999999999999</v>
      </c>
      <c r="F50" s="58"/>
      <c r="G50" s="60"/>
      <c r="H50" s="1"/>
      <c r="I50" s="46" t="s">
        <v>88</v>
      </c>
      <c r="J50" s="48">
        <v>0.85199999999999998</v>
      </c>
      <c r="K50" s="206"/>
      <c r="L50" s="205"/>
      <c r="M50" s="1"/>
      <c r="N50" s="39" t="s">
        <v>88</v>
      </c>
      <c r="O50" s="42">
        <v>0.85199999999999998</v>
      </c>
      <c r="P50" s="206"/>
      <c r="Q50" s="205"/>
      <c r="R50" s="1"/>
      <c r="S50" s="39" t="s">
        <v>88</v>
      </c>
      <c r="T50" s="42">
        <v>0.85199999999999998</v>
      </c>
      <c r="U50" s="206"/>
      <c r="V50" s="205"/>
      <c r="W50" s="1"/>
      <c r="X50" s="39" t="s">
        <v>88</v>
      </c>
      <c r="Y50" s="42">
        <v>0.85199999999999998</v>
      </c>
      <c r="Z50" s="206"/>
      <c r="AA50" s="205"/>
      <c r="AB50" s="1"/>
      <c r="AC50" s="39" t="s">
        <v>88</v>
      </c>
      <c r="AD50" s="42">
        <v>0.85199999999999998</v>
      </c>
      <c r="AE50" s="206"/>
      <c r="AF50" s="205"/>
      <c r="AG50" s="1"/>
      <c r="AH50" s="39" t="s">
        <v>88</v>
      </c>
      <c r="AI50" s="42">
        <v>0.85199999999999998</v>
      </c>
      <c r="AJ50" s="206"/>
      <c r="AK50" s="205"/>
      <c r="AL50" s="1"/>
      <c r="AM50" s="39" t="s">
        <v>128</v>
      </c>
      <c r="AN50" s="42">
        <v>0.85299999999999998</v>
      </c>
      <c r="AO50" s="58"/>
      <c r="AP50" s="60"/>
      <c r="AQ50" s="1"/>
      <c r="AR50" s="39" t="s">
        <v>88</v>
      </c>
      <c r="AS50" s="42">
        <v>0.85199999999999998</v>
      </c>
      <c r="AT50" s="206"/>
      <c r="AU50" s="205"/>
      <c r="AV50" s="1"/>
      <c r="AW50" s="39" t="s">
        <v>137</v>
      </c>
      <c r="AX50" s="42">
        <v>0.9</v>
      </c>
      <c r="AY50" s="58"/>
      <c r="AZ50" s="60"/>
      <c r="BA50" s="1"/>
      <c r="BB50" s="53" t="s">
        <v>132</v>
      </c>
      <c r="BC50" s="48">
        <v>0.91</v>
      </c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</row>
    <row r="51" spans="1:70">
      <c r="A51" s="1"/>
      <c r="B51" s="1"/>
      <c r="C51" s="1"/>
      <c r="D51" s="39" t="s">
        <v>133</v>
      </c>
      <c r="E51" s="42">
        <v>0.871</v>
      </c>
      <c r="F51" s="58"/>
      <c r="G51" s="60"/>
      <c r="H51" s="1"/>
      <c r="I51" s="46" t="s">
        <v>128</v>
      </c>
      <c r="J51" s="48">
        <v>0.85299999999999998</v>
      </c>
      <c r="K51" s="206"/>
      <c r="L51" s="205"/>
      <c r="M51" s="1"/>
      <c r="N51" s="39" t="s">
        <v>128</v>
      </c>
      <c r="O51" s="42">
        <v>0.85299999999999998</v>
      </c>
      <c r="P51" s="206"/>
      <c r="Q51" s="205"/>
      <c r="R51" s="1"/>
      <c r="S51" s="39" t="s">
        <v>128</v>
      </c>
      <c r="T51" s="42">
        <v>0.85299999999999998</v>
      </c>
      <c r="U51" s="206"/>
      <c r="V51" s="205"/>
      <c r="W51" s="1"/>
      <c r="X51" s="39" t="s">
        <v>128</v>
      </c>
      <c r="Y51" s="42">
        <v>0.85299999999999998</v>
      </c>
      <c r="Z51" s="206"/>
      <c r="AA51" s="205"/>
      <c r="AB51" s="1"/>
      <c r="AC51" s="39" t="s">
        <v>128</v>
      </c>
      <c r="AD51" s="42">
        <v>0.85299999999999998</v>
      </c>
      <c r="AE51" s="206"/>
      <c r="AF51" s="205"/>
      <c r="AG51" s="1"/>
      <c r="AH51" s="39" t="s">
        <v>128</v>
      </c>
      <c r="AI51" s="42">
        <v>0.85299999999999998</v>
      </c>
      <c r="AJ51" s="206"/>
      <c r="AK51" s="205"/>
      <c r="AL51" s="1"/>
      <c r="AM51" s="39" t="s">
        <v>129</v>
      </c>
      <c r="AN51" s="42">
        <v>0.85399999999999998</v>
      </c>
      <c r="AO51" s="58"/>
      <c r="AP51" s="60"/>
      <c r="AQ51" s="1"/>
      <c r="AR51" s="39" t="s">
        <v>128</v>
      </c>
      <c r="AS51" s="42">
        <v>0.85299999999999998</v>
      </c>
      <c r="AT51" s="206"/>
      <c r="AU51" s="205"/>
      <c r="AV51" s="1"/>
      <c r="AW51" s="39" t="s">
        <v>91</v>
      </c>
      <c r="AX51" s="42">
        <v>0.9</v>
      </c>
      <c r="AY51" s="58"/>
      <c r="AZ51" s="60"/>
      <c r="BA51" s="1"/>
      <c r="BB51" s="53" t="s">
        <v>83</v>
      </c>
      <c r="BC51" s="48">
        <v>0.312</v>
      </c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</row>
    <row r="52" spans="1:70">
      <c r="A52" s="1"/>
      <c r="B52" s="1"/>
      <c r="C52" s="1"/>
      <c r="D52" s="39" t="s">
        <v>115</v>
      </c>
      <c r="E52" s="42">
        <v>0.875</v>
      </c>
      <c r="F52" s="58"/>
      <c r="G52" s="60"/>
      <c r="H52" s="1"/>
      <c r="I52" s="46" t="s">
        <v>129</v>
      </c>
      <c r="J52" s="48">
        <v>0.85399999999999998</v>
      </c>
      <c r="K52" s="206"/>
      <c r="L52" s="205"/>
      <c r="M52" s="1"/>
      <c r="N52" s="39" t="s">
        <v>129</v>
      </c>
      <c r="O52" s="42">
        <v>0.85399999999999998</v>
      </c>
      <c r="P52" s="206"/>
      <c r="Q52" s="205"/>
      <c r="R52" s="1"/>
      <c r="S52" s="39" t="s">
        <v>129</v>
      </c>
      <c r="T52" s="42">
        <v>0.85399999999999998</v>
      </c>
      <c r="U52" s="206"/>
      <c r="V52" s="205"/>
      <c r="W52" s="1"/>
      <c r="X52" s="39" t="s">
        <v>129</v>
      </c>
      <c r="Y52" s="42">
        <v>0.85399999999999998</v>
      </c>
      <c r="Z52" s="206"/>
      <c r="AA52" s="205"/>
      <c r="AB52" s="1"/>
      <c r="AC52" s="39" t="s">
        <v>129</v>
      </c>
      <c r="AD52" s="42">
        <v>0.85399999999999998</v>
      </c>
      <c r="AE52" s="206"/>
      <c r="AF52" s="205"/>
      <c r="AG52" s="1"/>
      <c r="AH52" s="39" t="s">
        <v>129</v>
      </c>
      <c r="AI52" s="42">
        <v>0.85399999999999998</v>
      </c>
      <c r="AJ52" s="206"/>
      <c r="AK52" s="205"/>
      <c r="AL52" s="1"/>
      <c r="AM52" s="39" t="s">
        <v>131</v>
      </c>
      <c r="AN52" s="42">
        <v>0.85899999999999999</v>
      </c>
      <c r="AO52" s="58"/>
      <c r="AP52" s="60"/>
      <c r="AQ52" s="1"/>
      <c r="AR52" s="39" t="s">
        <v>129</v>
      </c>
      <c r="AS52" s="42">
        <v>0.85399999999999998</v>
      </c>
      <c r="AT52" s="206"/>
      <c r="AU52" s="205"/>
      <c r="AV52" s="1"/>
      <c r="AW52" s="39" t="s">
        <v>134</v>
      </c>
      <c r="AX52" s="42">
        <v>0.90300000000000002</v>
      </c>
      <c r="AY52" s="58"/>
      <c r="AZ52" s="60"/>
      <c r="BA52" s="1"/>
      <c r="BB52" s="53" t="s">
        <v>129</v>
      </c>
      <c r="BC52" s="48">
        <v>0.85399999999999998</v>
      </c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</row>
    <row r="53" spans="1:70">
      <c r="A53" s="1"/>
      <c r="B53" s="1"/>
      <c r="C53" s="1"/>
      <c r="D53" s="39" t="s">
        <v>125</v>
      </c>
      <c r="E53" s="42">
        <v>0.877</v>
      </c>
      <c r="F53" s="58"/>
      <c r="G53" s="60"/>
      <c r="H53" s="1"/>
      <c r="I53" s="46" t="s">
        <v>131</v>
      </c>
      <c r="J53" s="48">
        <v>0.85899999999999999</v>
      </c>
      <c r="K53" s="206"/>
      <c r="L53" s="205"/>
      <c r="M53" s="1"/>
      <c r="N53" s="39" t="s">
        <v>131</v>
      </c>
      <c r="O53" s="42">
        <v>0.85899999999999999</v>
      </c>
      <c r="P53" s="206"/>
      <c r="Q53" s="205"/>
      <c r="R53" s="1"/>
      <c r="S53" s="39" t="s">
        <v>131</v>
      </c>
      <c r="T53" s="42">
        <v>0.85899999999999999</v>
      </c>
      <c r="U53" s="206"/>
      <c r="V53" s="205"/>
      <c r="W53" s="1"/>
      <c r="X53" s="39" t="s">
        <v>131</v>
      </c>
      <c r="Y53" s="42">
        <v>0.85899999999999999</v>
      </c>
      <c r="Z53" s="206"/>
      <c r="AA53" s="205"/>
      <c r="AB53" s="1"/>
      <c r="AC53" s="39" t="s">
        <v>131</v>
      </c>
      <c r="AD53" s="42">
        <v>0.85899999999999999</v>
      </c>
      <c r="AE53" s="206"/>
      <c r="AF53" s="205"/>
      <c r="AG53" s="1"/>
      <c r="AH53" s="39" t="s">
        <v>131</v>
      </c>
      <c r="AI53" s="42">
        <v>0.85899999999999999</v>
      </c>
      <c r="AJ53" s="206"/>
      <c r="AK53" s="205"/>
      <c r="AL53" s="1"/>
      <c r="AM53" s="39" t="s">
        <v>85</v>
      </c>
      <c r="AN53" s="42">
        <v>0.86699999999999999</v>
      </c>
      <c r="AO53" s="58"/>
      <c r="AP53" s="60"/>
      <c r="AQ53" s="1"/>
      <c r="AR53" s="39" t="s">
        <v>131</v>
      </c>
      <c r="AS53" s="42">
        <v>0.85899999999999999</v>
      </c>
      <c r="AT53" s="206"/>
      <c r="AU53" s="205"/>
      <c r="AV53" s="1"/>
      <c r="AW53" s="39" t="s">
        <v>139</v>
      </c>
      <c r="AX53" s="42">
        <v>0.90500000000000003</v>
      </c>
      <c r="AY53" s="58"/>
      <c r="AZ53" s="60"/>
      <c r="BA53" s="1"/>
      <c r="BB53" s="53" t="s">
        <v>134</v>
      </c>
      <c r="BC53" s="48">
        <v>0.90300000000000002</v>
      </c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</row>
    <row r="54" spans="1:70">
      <c r="A54" s="1"/>
      <c r="B54" s="1"/>
      <c r="C54" s="1"/>
      <c r="D54" s="39" t="s">
        <v>79</v>
      </c>
      <c r="E54" s="42">
        <v>0.878</v>
      </c>
      <c r="F54" s="58"/>
      <c r="G54" s="60"/>
      <c r="H54" s="1"/>
      <c r="I54" s="46" t="s">
        <v>85</v>
      </c>
      <c r="J54" s="48">
        <v>0.86699999999999999</v>
      </c>
      <c r="K54" s="206"/>
      <c r="L54" s="205"/>
      <c r="M54" s="1"/>
      <c r="N54" s="39" t="s">
        <v>85</v>
      </c>
      <c r="O54" s="42">
        <v>0.86699999999999999</v>
      </c>
      <c r="P54" s="206"/>
      <c r="Q54" s="205"/>
      <c r="R54" s="1"/>
      <c r="S54" s="39" t="s">
        <v>85</v>
      </c>
      <c r="T54" s="42">
        <v>0.86699999999999999</v>
      </c>
      <c r="U54" s="206"/>
      <c r="V54" s="205"/>
      <c r="W54" s="1"/>
      <c r="X54" s="39" t="s">
        <v>85</v>
      </c>
      <c r="Y54" s="42">
        <v>0.86699999999999999</v>
      </c>
      <c r="Z54" s="206"/>
      <c r="AA54" s="205"/>
      <c r="AB54" s="1"/>
      <c r="AC54" s="39" t="s">
        <v>85</v>
      </c>
      <c r="AD54" s="42">
        <v>0.86699999999999999</v>
      </c>
      <c r="AE54" s="206"/>
      <c r="AF54" s="205"/>
      <c r="AG54" s="1"/>
      <c r="AH54" s="39" t="s">
        <v>85</v>
      </c>
      <c r="AI54" s="42">
        <v>0.86699999999999999</v>
      </c>
      <c r="AJ54" s="206"/>
      <c r="AK54" s="205"/>
      <c r="AL54" s="1"/>
      <c r="AM54" s="39" t="s">
        <v>133</v>
      </c>
      <c r="AN54" s="42">
        <v>0.871</v>
      </c>
      <c r="AO54" s="58"/>
      <c r="AP54" s="60"/>
      <c r="AQ54" s="1"/>
      <c r="AR54" s="39" t="s">
        <v>85</v>
      </c>
      <c r="AS54" s="42">
        <v>0.86699999999999999</v>
      </c>
      <c r="AT54" s="206"/>
      <c r="AU54" s="205"/>
      <c r="AV54" s="1"/>
      <c r="AW54" s="39" t="s">
        <v>130</v>
      </c>
      <c r="AX54" s="42">
        <v>0.90700000000000003</v>
      </c>
      <c r="AY54" s="58"/>
      <c r="AZ54" s="60"/>
      <c r="BA54" s="1"/>
      <c r="BB54" s="53" t="s">
        <v>84</v>
      </c>
      <c r="BC54" s="48">
        <v>0.36</v>
      </c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</row>
    <row r="55" spans="1:70">
      <c r="A55" s="1"/>
      <c r="B55" s="1"/>
      <c r="C55" s="1"/>
      <c r="D55" s="39" t="s">
        <v>135</v>
      </c>
      <c r="E55" s="42">
        <v>0.879</v>
      </c>
      <c r="F55" s="58"/>
      <c r="G55" s="60"/>
      <c r="H55" s="1"/>
      <c r="I55" s="46" t="s">
        <v>133</v>
      </c>
      <c r="J55" s="48">
        <v>0.871</v>
      </c>
      <c r="K55" s="206"/>
      <c r="L55" s="205"/>
      <c r="M55" s="1"/>
      <c r="N55" s="39" t="s">
        <v>133</v>
      </c>
      <c r="O55" s="42">
        <v>0.871</v>
      </c>
      <c r="P55" s="206"/>
      <c r="Q55" s="205"/>
      <c r="R55" s="1"/>
      <c r="S55" s="39" t="s">
        <v>133</v>
      </c>
      <c r="T55" s="42">
        <v>0.871</v>
      </c>
      <c r="U55" s="206"/>
      <c r="V55" s="205"/>
      <c r="W55" s="1"/>
      <c r="X55" s="39" t="s">
        <v>133</v>
      </c>
      <c r="Y55" s="42">
        <v>0.871</v>
      </c>
      <c r="Z55" s="206"/>
      <c r="AA55" s="205"/>
      <c r="AB55" s="1"/>
      <c r="AC55" s="39" t="s">
        <v>133</v>
      </c>
      <c r="AD55" s="42">
        <v>0.871</v>
      </c>
      <c r="AE55" s="206"/>
      <c r="AF55" s="205"/>
      <c r="AG55" s="1"/>
      <c r="AH55" s="39" t="s">
        <v>133</v>
      </c>
      <c r="AI55" s="42">
        <v>0.871</v>
      </c>
      <c r="AJ55" s="206"/>
      <c r="AK55" s="205"/>
      <c r="AL55" s="1"/>
      <c r="AM55" s="39" t="s">
        <v>115</v>
      </c>
      <c r="AN55" s="42">
        <v>0.875</v>
      </c>
      <c r="AO55" s="58"/>
      <c r="AP55" s="60"/>
      <c r="AQ55" s="1"/>
      <c r="AR55" s="39" t="s">
        <v>133</v>
      </c>
      <c r="AS55" s="42">
        <v>0.871</v>
      </c>
      <c r="AT55" s="206"/>
      <c r="AU55" s="205"/>
      <c r="AV55" s="1"/>
      <c r="AW55" s="39" t="s">
        <v>132</v>
      </c>
      <c r="AX55" s="42">
        <v>0.91</v>
      </c>
      <c r="AY55" s="58"/>
      <c r="AZ55" s="60"/>
      <c r="BA55" s="1"/>
      <c r="BB55" s="53" t="s">
        <v>136</v>
      </c>
      <c r="BC55" s="48">
        <v>0.93200000000000005</v>
      </c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</row>
    <row r="56" spans="1:70">
      <c r="A56" s="1"/>
      <c r="B56" s="1"/>
      <c r="C56" s="1"/>
      <c r="D56" s="39" t="s">
        <v>80</v>
      </c>
      <c r="E56" s="42">
        <v>0.88400000000000001</v>
      </c>
      <c r="F56" s="58"/>
      <c r="G56" s="60"/>
      <c r="H56" s="1"/>
      <c r="I56" s="46" t="s">
        <v>115</v>
      </c>
      <c r="J56" s="48">
        <v>0.875</v>
      </c>
      <c r="K56" s="206"/>
      <c r="L56" s="205"/>
      <c r="M56" s="1"/>
      <c r="N56" s="39" t="s">
        <v>115</v>
      </c>
      <c r="O56" s="42">
        <v>0.875</v>
      </c>
      <c r="P56" s="206"/>
      <c r="Q56" s="205"/>
      <c r="R56" s="1"/>
      <c r="S56" s="39" t="s">
        <v>115</v>
      </c>
      <c r="T56" s="42">
        <v>0.875</v>
      </c>
      <c r="U56" s="206"/>
      <c r="V56" s="205"/>
      <c r="W56" s="1"/>
      <c r="X56" s="39" t="s">
        <v>115</v>
      </c>
      <c r="Y56" s="42">
        <v>0.875</v>
      </c>
      <c r="Z56" s="206"/>
      <c r="AA56" s="205"/>
      <c r="AB56" s="1"/>
      <c r="AC56" s="39" t="s">
        <v>115</v>
      </c>
      <c r="AD56" s="42">
        <v>0.875</v>
      </c>
      <c r="AE56" s="206"/>
      <c r="AF56" s="205"/>
      <c r="AG56" s="1"/>
      <c r="AH56" s="39" t="s">
        <v>115</v>
      </c>
      <c r="AI56" s="42">
        <v>0.875</v>
      </c>
      <c r="AJ56" s="206"/>
      <c r="AK56" s="205"/>
      <c r="AL56" s="1"/>
      <c r="AM56" s="39" t="s">
        <v>125</v>
      </c>
      <c r="AN56" s="42">
        <v>0.877</v>
      </c>
      <c r="AO56" s="58"/>
      <c r="AP56" s="60"/>
      <c r="AQ56" s="1"/>
      <c r="AR56" s="39" t="s">
        <v>115</v>
      </c>
      <c r="AS56" s="42">
        <v>0.875</v>
      </c>
      <c r="AT56" s="206"/>
      <c r="AU56" s="205"/>
      <c r="AV56" s="1"/>
      <c r="AW56" s="39" t="s">
        <v>93</v>
      </c>
      <c r="AX56" s="42">
        <v>0.91800000000000004</v>
      </c>
      <c r="AY56" s="58"/>
      <c r="AZ56" s="60"/>
      <c r="BA56" s="1"/>
      <c r="BB56" s="53" t="s">
        <v>94</v>
      </c>
      <c r="BC56" s="48">
        <v>0.60699999999999998</v>
      </c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</row>
    <row r="57" spans="1:70">
      <c r="A57" s="1"/>
      <c r="B57" s="1"/>
      <c r="C57" s="1"/>
      <c r="D57" s="39" t="s">
        <v>86</v>
      </c>
      <c r="E57" s="42">
        <v>0.88700000000000001</v>
      </c>
      <c r="F57" s="58"/>
      <c r="G57" s="60"/>
      <c r="H57" s="1"/>
      <c r="I57" s="46" t="s">
        <v>125</v>
      </c>
      <c r="J57" s="48">
        <v>0.877</v>
      </c>
      <c r="K57" s="206"/>
      <c r="L57" s="205"/>
      <c r="M57" s="1"/>
      <c r="N57" s="39" t="s">
        <v>125</v>
      </c>
      <c r="O57" s="42">
        <v>0.877</v>
      </c>
      <c r="P57" s="206"/>
      <c r="Q57" s="205"/>
      <c r="R57" s="1"/>
      <c r="S57" s="39" t="s">
        <v>125</v>
      </c>
      <c r="T57" s="42">
        <v>0.877</v>
      </c>
      <c r="U57" s="206"/>
      <c r="V57" s="205"/>
      <c r="W57" s="1"/>
      <c r="X57" s="39" t="s">
        <v>125</v>
      </c>
      <c r="Y57" s="42">
        <v>0.877</v>
      </c>
      <c r="Z57" s="206"/>
      <c r="AA57" s="205"/>
      <c r="AB57" s="1"/>
      <c r="AC57" s="39" t="s">
        <v>125</v>
      </c>
      <c r="AD57" s="42">
        <v>0.877</v>
      </c>
      <c r="AE57" s="206"/>
      <c r="AF57" s="205"/>
      <c r="AG57" s="1"/>
      <c r="AH57" s="39" t="s">
        <v>125</v>
      </c>
      <c r="AI57" s="42">
        <v>0.877</v>
      </c>
      <c r="AJ57" s="206"/>
      <c r="AK57" s="205"/>
      <c r="AL57" s="1"/>
      <c r="AM57" s="39" t="s">
        <v>79</v>
      </c>
      <c r="AN57" s="42">
        <v>0.878</v>
      </c>
      <c r="AO57" s="58"/>
      <c r="AP57" s="60"/>
      <c r="AQ57" s="1"/>
      <c r="AR57" s="39" t="s">
        <v>125</v>
      </c>
      <c r="AS57" s="42">
        <v>0.877</v>
      </c>
      <c r="AT57" s="206"/>
      <c r="AU57" s="205"/>
      <c r="AV57" s="1"/>
      <c r="AW57" s="39" t="s">
        <v>138</v>
      </c>
      <c r="AX57" s="42">
        <v>0.91800000000000004</v>
      </c>
      <c r="AY57" s="58"/>
      <c r="AZ57" s="60"/>
      <c r="BA57" s="1"/>
      <c r="BB57" s="53" t="s">
        <v>97</v>
      </c>
      <c r="BC57" s="48">
        <v>0.61199999999999999</v>
      </c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</row>
    <row r="58" spans="1:70">
      <c r="A58" s="1"/>
      <c r="B58" s="1"/>
      <c r="C58" s="1"/>
      <c r="D58" s="39" t="s">
        <v>102</v>
      </c>
      <c r="E58" s="42">
        <v>0.88800000000000001</v>
      </c>
      <c r="F58" s="58"/>
      <c r="G58" s="60"/>
      <c r="H58" s="1"/>
      <c r="I58" s="46" t="s">
        <v>79</v>
      </c>
      <c r="J58" s="48">
        <v>0.878</v>
      </c>
      <c r="K58" s="206"/>
      <c r="L58" s="205"/>
      <c r="M58" s="1"/>
      <c r="N58" s="39" t="s">
        <v>79</v>
      </c>
      <c r="O58" s="42">
        <v>0.878</v>
      </c>
      <c r="P58" s="206"/>
      <c r="Q58" s="205"/>
      <c r="R58" s="1"/>
      <c r="S58" s="39" t="s">
        <v>79</v>
      </c>
      <c r="T58" s="42">
        <v>0.878</v>
      </c>
      <c r="U58" s="206"/>
      <c r="V58" s="205"/>
      <c r="W58" s="1"/>
      <c r="X58" s="39" t="s">
        <v>79</v>
      </c>
      <c r="Y58" s="42">
        <v>0.878</v>
      </c>
      <c r="Z58" s="206"/>
      <c r="AA58" s="205"/>
      <c r="AB58" s="1"/>
      <c r="AC58" s="39" t="s">
        <v>79</v>
      </c>
      <c r="AD58" s="42">
        <v>0.878</v>
      </c>
      <c r="AE58" s="206"/>
      <c r="AF58" s="205"/>
      <c r="AG58" s="1"/>
      <c r="AH58" s="39" t="s">
        <v>79</v>
      </c>
      <c r="AI58" s="42">
        <v>0.878</v>
      </c>
      <c r="AJ58" s="206"/>
      <c r="AK58" s="205"/>
      <c r="AL58" s="1"/>
      <c r="AM58" s="39" t="s">
        <v>135</v>
      </c>
      <c r="AN58" s="42">
        <v>0.879</v>
      </c>
      <c r="AO58" s="58"/>
      <c r="AP58" s="60"/>
      <c r="AQ58" s="1"/>
      <c r="AR58" s="39" t="s">
        <v>79</v>
      </c>
      <c r="AS58" s="42">
        <v>0.878</v>
      </c>
      <c r="AT58" s="206"/>
      <c r="AU58" s="205"/>
      <c r="AV58" s="1"/>
      <c r="AW58" s="39" t="s">
        <v>136</v>
      </c>
      <c r="AX58" s="42">
        <v>0.93200000000000005</v>
      </c>
      <c r="AY58" s="58"/>
      <c r="AZ58" s="60"/>
      <c r="BA58" s="1"/>
      <c r="BB58" s="53" t="s">
        <v>120</v>
      </c>
      <c r="BC58" s="48">
        <v>0.78600000000000003</v>
      </c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</row>
    <row r="59" spans="1:70">
      <c r="A59" s="1"/>
      <c r="B59" s="1"/>
      <c r="C59" s="1"/>
      <c r="D59" s="39" t="s">
        <v>118</v>
      </c>
      <c r="E59" s="42">
        <v>0.89600000000000002</v>
      </c>
      <c r="F59" s="58"/>
      <c r="G59" s="60"/>
      <c r="H59" s="1"/>
      <c r="I59" s="46" t="s">
        <v>135</v>
      </c>
      <c r="J59" s="48">
        <v>0.879</v>
      </c>
      <c r="K59" s="206"/>
      <c r="L59" s="205"/>
      <c r="M59" s="1"/>
      <c r="N59" s="39" t="s">
        <v>135</v>
      </c>
      <c r="O59" s="42">
        <v>0.879</v>
      </c>
      <c r="P59" s="206"/>
      <c r="Q59" s="205"/>
      <c r="R59" s="1"/>
      <c r="S59" s="39" t="s">
        <v>135</v>
      </c>
      <c r="T59" s="42">
        <v>0.879</v>
      </c>
      <c r="U59" s="206"/>
      <c r="V59" s="205"/>
      <c r="W59" s="1"/>
      <c r="X59" s="39" t="s">
        <v>135</v>
      </c>
      <c r="Y59" s="42">
        <v>0.879</v>
      </c>
      <c r="Z59" s="206"/>
      <c r="AA59" s="205"/>
      <c r="AB59" s="1"/>
      <c r="AC59" s="39" t="s">
        <v>135</v>
      </c>
      <c r="AD59" s="42">
        <v>0.879</v>
      </c>
      <c r="AE59" s="206"/>
      <c r="AF59" s="205"/>
      <c r="AG59" s="1"/>
      <c r="AH59" s="39" t="s">
        <v>135</v>
      </c>
      <c r="AI59" s="42">
        <v>0.879</v>
      </c>
      <c r="AJ59" s="206"/>
      <c r="AK59" s="205"/>
      <c r="AL59" s="1"/>
      <c r="AM59" s="39" t="s">
        <v>80</v>
      </c>
      <c r="AN59" s="42">
        <v>0.88400000000000001</v>
      </c>
      <c r="AO59" s="58"/>
      <c r="AP59" s="60"/>
      <c r="AQ59" s="1"/>
      <c r="AR59" s="39" t="s">
        <v>135</v>
      </c>
      <c r="AS59" s="42">
        <v>0.879</v>
      </c>
      <c r="AT59" s="206"/>
      <c r="AU59" s="205"/>
      <c r="AV59" s="1"/>
      <c r="AW59" s="39" t="s">
        <v>90</v>
      </c>
      <c r="AX59" s="42">
        <v>0.94299999999999995</v>
      </c>
      <c r="AY59" s="58"/>
      <c r="AZ59" s="60"/>
      <c r="BA59" s="1"/>
      <c r="BB59" s="53" t="s">
        <v>131</v>
      </c>
      <c r="BC59" s="48">
        <v>0.85899999999999999</v>
      </c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</row>
    <row r="60" spans="1:70">
      <c r="A60" s="1"/>
      <c r="B60" s="1"/>
      <c r="C60" s="1"/>
      <c r="D60" s="39" t="s">
        <v>137</v>
      </c>
      <c r="E60" s="42">
        <v>0.9</v>
      </c>
      <c r="F60" s="58"/>
      <c r="G60" s="60"/>
      <c r="H60" s="1"/>
      <c r="I60" s="46" t="s">
        <v>80</v>
      </c>
      <c r="J60" s="48">
        <v>0.88400000000000001</v>
      </c>
      <c r="K60" s="206"/>
      <c r="L60" s="205"/>
      <c r="M60" s="1"/>
      <c r="N60" s="39" t="s">
        <v>80</v>
      </c>
      <c r="O60" s="42">
        <v>0.88400000000000001</v>
      </c>
      <c r="P60" s="206"/>
      <c r="Q60" s="205"/>
      <c r="R60" s="1"/>
      <c r="S60" s="39" t="s">
        <v>80</v>
      </c>
      <c r="T60" s="42">
        <v>0.88400000000000001</v>
      </c>
      <c r="U60" s="206"/>
      <c r="V60" s="205"/>
      <c r="W60" s="1"/>
      <c r="X60" s="39" t="s">
        <v>80</v>
      </c>
      <c r="Y60" s="42">
        <v>0.88400000000000001</v>
      </c>
      <c r="Z60" s="206"/>
      <c r="AA60" s="205"/>
      <c r="AB60" s="1"/>
      <c r="AC60" s="39" t="s">
        <v>80</v>
      </c>
      <c r="AD60" s="42">
        <v>0.88400000000000001</v>
      </c>
      <c r="AE60" s="206"/>
      <c r="AF60" s="205"/>
      <c r="AG60" s="1"/>
      <c r="AH60" s="39" t="s">
        <v>80</v>
      </c>
      <c r="AI60" s="42">
        <v>0.88400000000000001</v>
      </c>
      <c r="AJ60" s="206"/>
      <c r="AK60" s="205"/>
      <c r="AL60" s="1"/>
      <c r="AM60" s="39" t="s">
        <v>86</v>
      </c>
      <c r="AN60" s="42">
        <v>0.88700000000000001</v>
      </c>
      <c r="AO60" s="58"/>
      <c r="AP60" s="60"/>
      <c r="AQ60" s="1"/>
      <c r="AR60" s="39" t="s">
        <v>80</v>
      </c>
      <c r="AS60" s="42">
        <v>0.88400000000000001</v>
      </c>
      <c r="AT60" s="206"/>
      <c r="AU60" s="205"/>
      <c r="AV60" s="1"/>
      <c r="AW60" s="39"/>
      <c r="AX60" s="42"/>
      <c r="AY60" s="58"/>
      <c r="AZ60" s="60"/>
      <c r="BA60" s="1"/>
      <c r="BB60" s="53" t="s">
        <v>137</v>
      </c>
      <c r="BC60" s="48">
        <v>0.9</v>
      </c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</row>
    <row r="61" spans="1:70">
      <c r="A61" s="1"/>
      <c r="B61" s="1"/>
      <c r="C61" s="1"/>
      <c r="D61" s="39" t="s">
        <v>91</v>
      </c>
      <c r="E61" s="42">
        <v>0.9</v>
      </c>
      <c r="F61" s="82"/>
      <c r="G61" s="83"/>
      <c r="H61" s="1"/>
      <c r="I61" s="46" t="s">
        <v>86</v>
      </c>
      <c r="J61" s="48">
        <v>0.88700000000000001</v>
      </c>
      <c r="K61" s="206"/>
      <c r="L61" s="205"/>
      <c r="M61" s="1"/>
      <c r="N61" s="39" t="s">
        <v>86</v>
      </c>
      <c r="O61" s="42">
        <v>0.88700000000000001</v>
      </c>
      <c r="P61" s="206"/>
      <c r="Q61" s="205"/>
      <c r="R61" s="1"/>
      <c r="S61" s="39" t="s">
        <v>86</v>
      </c>
      <c r="T61" s="42">
        <v>0.88700000000000001</v>
      </c>
      <c r="U61" s="206"/>
      <c r="V61" s="205"/>
      <c r="W61" s="1"/>
      <c r="X61" s="39" t="s">
        <v>86</v>
      </c>
      <c r="Y61" s="42">
        <v>0.88700000000000001</v>
      </c>
      <c r="Z61" s="206"/>
      <c r="AA61" s="205"/>
      <c r="AB61" s="1"/>
      <c r="AC61" s="39" t="s">
        <v>86</v>
      </c>
      <c r="AD61" s="42">
        <v>0.88700000000000001</v>
      </c>
      <c r="AE61" s="206"/>
      <c r="AF61" s="205"/>
      <c r="AG61" s="1"/>
      <c r="AH61" s="39" t="s">
        <v>86</v>
      </c>
      <c r="AI61" s="42">
        <v>0.88700000000000001</v>
      </c>
      <c r="AJ61" s="206"/>
      <c r="AK61" s="205"/>
      <c r="AL61" s="1"/>
      <c r="AM61" s="39" t="s">
        <v>102</v>
      </c>
      <c r="AN61" s="42">
        <v>0.88800000000000001</v>
      </c>
      <c r="AO61" s="82"/>
      <c r="AP61" s="83"/>
      <c r="AQ61" s="1"/>
      <c r="AR61" s="39" t="s">
        <v>86</v>
      </c>
      <c r="AS61" s="42">
        <v>0.88700000000000001</v>
      </c>
      <c r="AT61" s="206"/>
      <c r="AU61" s="205"/>
      <c r="AV61" s="1"/>
      <c r="AW61" s="39"/>
      <c r="AX61" s="42"/>
      <c r="AY61" s="82"/>
      <c r="AZ61" s="83"/>
      <c r="BA61" s="1"/>
      <c r="BB61" s="53" t="s">
        <v>133</v>
      </c>
      <c r="BC61" s="48">
        <v>0.871</v>
      </c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</row>
    <row r="62" spans="1:70">
      <c r="A62" s="1"/>
      <c r="B62" s="1"/>
      <c r="C62" s="1"/>
      <c r="D62" s="39" t="s">
        <v>134</v>
      </c>
      <c r="E62" s="42">
        <v>0.90300000000000002</v>
      </c>
      <c r="F62" s="82"/>
      <c r="G62" s="83"/>
      <c r="H62" s="1"/>
      <c r="I62" s="46" t="s">
        <v>102</v>
      </c>
      <c r="J62" s="48">
        <v>0.88800000000000001</v>
      </c>
      <c r="K62" s="206"/>
      <c r="L62" s="205"/>
      <c r="M62" s="1"/>
      <c r="N62" s="39" t="s">
        <v>102</v>
      </c>
      <c r="O62" s="42">
        <v>0.88800000000000001</v>
      </c>
      <c r="P62" s="206"/>
      <c r="Q62" s="205"/>
      <c r="R62" s="1"/>
      <c r="S62" s="39" t="s">
        <v>102</v>
      </c>
      <c r="T62" s="42">
        <v>0.88800000000000001</v>
      </c>
      <c r="U62" s="206"/>
      <c r="V62" s="205"/>
      <c r="W62" s="1"/>
      <c r="X62" s="39" t="s">
        <v>102</v>
      </c>
      <c r="Y62" s="42">
        <v>0.88800000000000001</v>
      </c>
      <c r="Z62" s="206"/>
      <c r="AA62" s="205"/>
      <c r="AB62" s="1"/>
      <c r="AC62" s="39" t="s">
        <v>102</v>
      </c>
      <c r="AD62" s="42">
        <v>0.88800000000000001</v>
      </c>
      <c r="AE62" s="206"/>
      <c r="AF62" s="205"/>
      <c r="AG62" s="1"/>
      <c r="AH62" s="39" t="s">
        <v>102</v>
      </c>
      <c r="AI62" s="42">
        <v>0.88800000000000001</v>
      </c>
      <c r="AJ62" s="206"/>
      <c r="AK62" s="205"/>
      <c r="AL62" s="1"/>
      <c r="AM62" s="39" t="s">
        <v>118</v>
      </c>
      <c r="AN62" s="42">
        <v>0.89600000000000002</v>
      </c>
      <c r="AO62" s="82"/>
      <c r="AP62" s="83"/>
      <c r="AQ62" s="1"/>
      <c r="AR62" s="39" t="s">
        <v>102</v>
      </c>
      <c r="AS62" s="42">
        <v>0.88800000000000001</v>
      </c>
      <c r="AT62" s="206"/>
      <c r="AU62" s="205"/>
      <c r="AV62" s="1"/>
      <c r="AW62" s="39"/>
      <c r="AX62" s="42"/>
      <c r="AY62" s="82"/>
      <c r="AZ62" s="83"/>
      <c r="BA62" s="1"/>
      <c r="BB62" s="53" t="s">
        <v>138</v>
      </c>
      <c r="BC62" s="48">
        <v>0.91800000000000004</v>
      </c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</row>
    <row r="63" spans="1:70">
      <c r="A63" s="1"/>
      <c r="B63" s="1"/>
      <c r="C63" s="1"/>
      <c r="D63" s="39" t="s">
        <v>139</v>
      </c>
      <c r="E63" s="42">
        <v>0.90500000000000003</v>
      </c>
      <c r="F63" s="82"/>
      <c r="G63" s="83"/>
      <c r="H63" s="1"/>
      <c r="I63" s="46" t="s">
        <v>118</v>
      </c>
      <c r="J63" s="48">
        <v>0.89600000000000002</v>
      </c>
      <c r="K63" s="206"/>
      <c r="L63" s="205"/>
      <c r="M63" s="1"/>
      <c r="N63" s="39" t="s">
        <v>118</v>
      </c>
      <c r="O63" s="42">
        <v>0.89600000000000002</v>
      </c>
      <c r="P63" s="206"/>
      <c r="Q63" s="205"/>
      <c r="R63" s="1"/>
      <c r="S63" s="39" t="s">
        <v>118</v>
      </c>
      <c r="T63" s="42">
        <v>0.89600000000000002</v>
      </c>
      <c r="U63" s="206"/>
      <c r="V63" s="205"/>
      <c r="W63" s="1"/>
      <c r="X63" s="39" t="s">
        <v>118</v>
      </c>
      <c r="Y63" s="42">
        <v>0.89600000000000002</v>
      </c>
      <c r="Z63" s="206"/>
      <c r="AA63" s="205"/>
      <c r="AB63" s="1"/>
      <c r="AC63" s="39" t="s">
        <v>118</v>
      </c>
      <c r="AD63" s="42">
        <v>0.89600000000000002</v>
      </c>
      <c r="AE63" s="206"/>
      <c r="AF63" s="205"/>
      <c r="AG63" s="1"/>
      <c r="AH63" s="39" t="s">
        <v>118</v>
      </c>
      <c r="AI63" s="42">
        <v>0.89600000000000002</v>
      </c>
      <c r="AJ63" s="206"/>
      <c r="AK63" s="205"/>
      <c r="AL63" s="1"/>
      <c r="AM63" s="39" t="s">
        <v>137</v>
      </c>
      <c r="AN63" s="42">
        <v>0.9</v>
      </c>
      <c r="AO63" s="82"/>
      <c r="AP63" s="83"/>
      <c r="AQ63" s="1"/>
      <c r="AR63" s="39" t="s">
        <v>118</v>
      </c>
      <c r="AS63" s="42">
        <v>0.89600000000000002</v>
      </c>
      <c r="AT63" s="206"/>
      <c r="AU63" s="205"/>
      <c r="AV63" s="1"/>
      <c r="AW63" s="39"/>
      <c r="AX63" s="42"/>
      <c r="AY63" s="82"/>
      <c r="AZ63" s="83"/>
      <c r="BA63" s="1"/>
      <c r="BB63" s="53" t="s">
        <v>104</v>
      </c>
      <c r="BC63" s="48">
        <v>0.752</v>
      </c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</row>
    <row r="64" spans="1:70">
      <c r="A64" s="1"/>
      <c r="B64" s="1"/>
      <c r="C64" s="1"/>
      <c r="D64" s="39" t="s">
        <v>130</v>
      </c>
      <c r="E64" s="42">
        <v>0.90700000000000003</v>
      </c>
      <c r="F64" s="82"/>
      <c r="G64" s="83"/>
      <c r="H64" s="1"/>
      <c r="I64" s="46" t="s">
        <v>137</v>
      </c>
      <c r="J64" s="48">
        <v>0.9</v>
      </c>
      <c r="K64" s="206"/>
      <c r="L64" s="205"/>
      <c r="M64" s="1"/>
      <c r="N64" s="39" t="s">
        <v>137</v>
      </c>
      <c r="O64" s="42">
        <v>0.9</v>
      </c>
      <c r="P64" s="206"/>
      <c r="Q64" s="205"/>
      <c r="R64" s="1"/>
      <c r="S64" s="39" t="s">
        <v>137</v>
      </c>
      <c r="T64" s="42">
        <v>0.9</v>
      </c>
      <c r="U64" s="206"/>
      <c r="V64" s="205"/>
      <c r="W64" s="1"/>
      <c r="X64" s="39" t="s">
        <v>137</v>
      </c>
      <c r="Y64" s="42">
        <v>0.9</v>
      </c>
      <c r="Z64" s="206"/>
      <c r="AA64" s="205"/>
      <c r="AB64" s="1"/>
      <c r="AC64" s="39" t="s">
        <v>137</v>
      </c>
      <c r="AD64" s="42">
        <v>0.9</v>
      </c>
      <c r="AE64" s="206"/>
      <c r="AF64" s="205"/>
      <c r="AG64" s="1"/>
      <c r="AH64" s="39" t="s">
        <v>137</v>
      </c>
      <c r="AI64" s="42">
        <v>0.9</v>
      </c>
      <c r="AJ64" s="206"/>
      <c r="AK64" s="205"/>
      <c r="AL64" s="1"/>
      <c r="AM64" s="39" t="s">
        <v>91</v>
      </c>
      <c r="AN64" s="42">
        <v>0.9</v>
      </c>
      <c r="AO64" s="82"/>
      <c r="AP64" s="83"/>
      <c r="AQ64" s="1"/>
      <c r="AR64" s="39" t="s">
        <v>137</v>
      </c>
      <c r="AS64" s="42">
        <v>0.9</v>
      </c>
      <c r="AT64" s="206"/>
      <c r="AU64" s="205"/>
      <c r="AV64" s="1"/>
      <c r="AW64" s="39"/>
      <c r="AX64" s="42"/>
      <c r="AY64" s="82"/>
      <c r="AZ64" s="83"/>
      <c r="BA64" s="1"/>
      <c r="BB64" s="53" t="s">
        <v>101</v>
      </c>
      <c r="BC64" s="48">
        <v>0.67800000000000005</v>
      </c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</row>
    <row r="65" spans="1:70">
      <c r="A65" s="1"/>
      <c r="B65" s="1"/>
      <c r="C65" s="1"/>
      <c r="D65" s="39" t="s">
        <v>132</v>
      </c>
      <c r="E65" s="42">
        <v>0.91</v>
      </c>
      <c r="F65" s="82"/>
      <c r="G65" s="83"/>
      <c r="H65" s="1"/>
      <c r="I65" s="46" t="s">
        <v>91</v>
      </c>
      <c r="J65" s="48">
        <v>0.9</v>
      </c>
      <c r="K65" s="206"/>
      <c r="L65" s="205"/>
      <c r="M65" s="1"/>
      <c r="N65" s="39" t="s">
        <v>91</v>
      </c>
      <c r="O65" s="42">
        <v>0.9</v>
      </c>
      <c r="P65" s="206"/>
      <c r="Q65" s="205"/>
      <c r="R65" s="1"/>
      <c r="S65" s="39" t="s">
        <v>91</v>
      </c>
      <c r="T65" s="42">
        <v>0.9</v>
      </c>
      <c r="U65" s="206"/>
      <c r="V65" s="205"/>
      <c r="W65" s="1"/>
      <c r="X65" s="39" t="s">
        <v>91</v>
      </c>
      <c r="Y65" s="42">
        <v>0.9</v>
      </c>
      <c r="Z65" s="206"/>
      <c r="AA65" s="205"/>
      <c r="AB65" s="1"/>
      <c r="AC65" s="39" t="s">
        <v>91</v>
      </c>
      <c r="AD65" s="42">
        <v>0.9</v>
      </c>
      <c r="AE65" s="206"/>
      <c r="AF65" s="205"/>
      <c r="AG65" s="1"/>
      <c r="AH65" s="39" t="s">
        <v>91</v>
      </c>
      <c r="AI65" s="42">
        <v>0.9</v>
      </c>
      <c r="AJ65" s="206"/>
      <c r="AK65" s="205"/>
      <c r="AL65" s="1"/>
      <c r="AM65" s="39" t="s">
        <v>134</v>
      </c>
      <c r="AN65" s="42">
        <v>0.90300000000000002</v>
      </c>
      <c r="AO65" s="82"/>
      <c r="AP65" s="83"/>
      <c r="AQ65" s="1"/>
      <c r="AR65" s="39" t="s">
        <v>91</v>
      </c>
      <c r="AS65" s="42">
        <v>0.9</v>
      </c>
      <c r="AT65" s="206"/>
      <c r="AU65" s="205"/>
      <c r="AV65" s="1"/>
      <c r="AW65" s="39"/>
      <c r="AX65" s="42"/>
      <c r="AY65" s="82"/>
      <c r="AZ65" s="83"/>
      <c r="BA65" s="1"/>
      <c r="BB65" s="53" t="s">
        <v>106</v>
      </c>
      <c r="BC65" s="48">
        <v>0.77100000000000002</v>
      </c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</row>
    <row r="66" spans="1:70">
      <c r="A66" s="1"/>
      <c r="B66" s="1"/>
      <c r="C66" s="1"/>
      <c r="D66" s="39" t="s">
        <v>93</v>
      </c>
      <c r="E66" s="42">
        <v>0.91800000000000004</v>
      </c>
      <c r="F66" s="82"/>
      <c r="G66" s="83"/>
      <c r="H66" s="1"/>
      <c r="I66" s="46" t="s">
        <v>134</v>
      </c>
      <c r="J66" s="48">
        <v>0.90300000000000002</v>
      </c>
      <c r="K66" s="206"/>
      <c r="L66" s="205"/>
      <c r="M66" s="1"/>
      <c r="N66" s="39" t="s">
        <v>134</v>
      </c>
      <c r="O66" s="42">
        <v>0.90300000000000002</v>
      </c>
      <c r="P66" s="206"/>
      <c r="Q66" s="205"/>
      <c r="R66" s="1"/>
      <c r="S66" s="39" t="s">
        <v>134</v>
      </c>
      <c r="T66" s="42">
        <v>0.90300000000000002</v>
      </c>
      <c r="U66" s="206"/>
      <c r="V66" s="205"/>
      <c r="W66" s="1"/>
      <c r="X66" s="39" t="s">
        <v>134</v>
      </c>
      <c r="Y66" s="42">
        <v>0.90300000000000002</v>
      </c>
      <c r="Z66" s="206"/>
      <c r="AA66" s="205"/>
      <c r="AB66" s="1"/>
      <c r="AC66" s="39" t="s">
        <v>134</v>
      </c>
      <c r="AD66" s="42">
        <v>0.90300000000000002</v>
      </c>
      <c r="AE66" s="206"/>
      <c r="AF66" s="205"/>
      <c r="AG66" s="1"/>
      <c r="AH66" s="39" t="s">
        <v>134</v>
      </c>
      <c r="AI66" s="42">
        <v>0.90300000000000002</v>
      </c>
      <c r="AJ66" s="206"/>
      <c r="AK66" s="205"/>
      <c r="AL66" s="1"/>
      <c r="AM66" s="39" t="s">
        <v>139</v>
      </c>
      <c r="AN66" s="42">
        <v>0.90500000000000003</v>
      </c>
      <c r="AO66" s="82"/>
      <c r="AP66" s="83"/>
      <c r="AQ66" s="1"/>
      <c r="AR66" s="39" t="s">
        <v>134</v>
      </c>
      <c r="AS66" s="42">
        <v>0.90300000000000002</v>
      </c>
      <c r="AT66" s="206"/>
      <c r="AU66" s="205"/>
      <c r="AV66" s="1"/>
      <c r="AW66" s="39"/>
      <c r="AX66" s="42"/>
      <c r="AY66" s="82"/>
      <c r="AZ66" s="83"/>
      <c r="BA66" s="1"/>
      <c r="BB66" s="53" t="s">
        <v>76</v>
      </c>
      <c r="BC66" s="48">
        <v>0.84699999999999998</v>
      </c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</row>
    <row r="67" spans="1:70">
      <c r="A67" s="1"/>
      <c r="B67" s="1"/>
      <c r="C67" s="1"/>
      <c r="D67" s="39" t="s">
        <v>138</v>
      </c>
      <c r="E67" s="42">
        <v>0.91800000000000004</v>
      </c>
      <c r="F67" s="82"/>
      <c r="G67" s="83"/>
      <c r="H67" s="1"/>
      <c r="I67" s="46" t="s">
        <v>139</v>
      </c>
      <c r="J67" s="48">
        <v>0.90500000000000003</v>
      </c>
      <c r="K67" s="206"/>
      <c r="L67" s="205"/>
      <c r="M67" s="1"/>
      <c r="N67" s="39" t="s">
        <v>139</v>
      </c>
      <c r="O67" s="42">
        <v>0.90500000000000003</v>
      </c>
      <c r="P67" s="206"/>
      <c r="Q67" s="205"/>
      <c r="R67" s="1"/>
      <c r="S67" s="39" t="s">
        <v>139</v>
      </c>
      <c r="T67" s="42">
        <v>0.90500000000000003</v>
      </c>
      <c r="U67" s="206"/>
      <c r="V67" s="205"/>
      <c r="W67" s="1"/>
      <c r="X67" s="39" t="s">
        <v>139</v>
      </c>
      <c r="Y67" s="42">
        <v>0.90500000000000003</v>
      </c>
      <c r="Z67" s="206"/>
      <c r="AA67" s="205"/>
      <c r="AB67" s="1"/>
      <c r="AC67" s="39" t="s">
        <v>139</v>
      </c>
      <c r="AD67" s="42">
        <v>0.90500000000000003</v>
      </c>
      <c r="AE67" s="206"/>
      <c r="AF67" s="205"/>
      <c r="AG67" s="1"/>
      <c r="AH67" s="39" t="s">
        <v>139</v>
      </c>
      <c r="AI67" s="42">
        <v>0.90500000000000003</v>
      </c>
      <c r="AJ67" s="206"/>
      <c r="AK67" s="205"/>
      <c r="AL67" s="1"/>
      <c r="AM67" s="39" t="s">
        <v>130</v>
      </c>
      <c r="AN67" s="42">
        <v>0.90700000000000003</v>
      </c>
      <c r="AO67" s="82"/>
      <c r="AP67" s="83"/>
      <c r="AQ67" s="1"/>
      <c r="AR67" s="39" t="s">
        <v>139</v>
      </c>
      <c r="AS67" s="42">
        <v>0.90500000000000003</v>
      </c>
      <c r="AT67" s="206"/>
      <c r="AU67" s="205"/>
      <c r="AV67" s="1"/>
      <c r="AW67" s="39"/>
      <c r="AX67" s="42"/>
      <c r="AY67" s="82"/>
      <c r="AZ67" s="83"/>
      <c r="BA67" s="1"/>
      <c r="BB67" s="53" t="s">
        <v>91</v>
      </c>
      <c r="BC67" s="48">
        <v>0.9</v>
      </c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</row>
    <row r="68" spans="1:70">
      <c r="A68" s="1"/>
      <c r="B68" s="1"/>
      <c r="C68" s="1"/>
      <c r="D68" s="39" t="s">
        <v>136</v>
      </c>
      <c r="E68" s="42">
        <v>0.93200000000000005</v>
      </c>
      <c r="F68" s="82"/>
      <c r="G68" s="83"/>
      <c r="H68" s="1"/>
      <c r="I68" s="46" t="s">
        <v>130</v>
      </c>
      <c r="J68" s="48">
        <v>0.90700000000000003</v>
      </c>
      <c r="K68" s="206"/>
      <c r="L68" s="205"/>
      <c r="M68" s="1"/>
      <c r="N68" s="39" t="s">
        <v>130</v>
      </c>
      <c r="O68" s="42">
        <v>0.90700000000000003</v>
      </c>
      <c r="P68" s="206"/>
      <c r="Q68" s="205"/>
      <c r="R68" s="1"/>
      <c r="S68" s="39" t="s">
        <v>130</v>
      </c>
      <c r="T68" s="42">
        <v>0.90700000000000003</v>
      </c>
      <c r="U68" s="206"/>
      <c r="V68" s="205"/>
      <c r="W68" s="1"/>
      <c r="X68" s="39" t="s">
        <v>130</v>
      </c>
      <c r="Y68" s="42">
        <v>0.90700000000000003</v>
      </c>
      <c r="Z68" s="206"/>
      <c r="AA68" s="205"/>
      <c r="AB68" s="1"/>
      <c r="AC68" s="39" t="s">
        <v>130</v>
      </c>
      <c r="AD68" s="42">
        <v>0.90700000000000003</v>
      </c>
      <c r="AE68" s="206"/>
      <c r="AF68" s="205"/>
      <c r="AG68" s="1"/>
      <c r="AH68" s="39" t="s">
        <v>130</v>
      </c>
      <c r="AI68" s="42">
        <v>0.90700000000000003</v>
      </c>
      <c r="AJ68" s="206"/>
      <c r="AK68" s="205"/>
      <c r="AL68" s="1"/>
      <c r="AM68" s="39" t="s">
        <v>132</v>
      </c>
      <c r="AN68" s="42">
        <v>0.91</v>
      </c>
      <c r="AO68" s="82"/>
      <c r="AP68" s="83"/>
      <c r="AQ68" s="1"/>
      <c r="AR68" s="39" t="s">
        <v>130</v>
      </c>
      <c r="AS68" s="42">
        <v>0.90700000000000003</v>
      </c>
      <c r="AT68" s="206"/>
      <c r="AU68" s="205"/>
      <c r="AV68" s="1"/>
      <c r="AW68" s="39"/>
      <c r="AX68" s="42"/>
      <c r="AY68" s="82"/>
      <c r="AZ68" s="83"/>
      <c r="BA68" s="1"/>
      <c r="BB68" s="53" t="s">
        <v>139</v>
      </c>
      <c r="BC68" s="48">
        <v>0.90500000000000003</v>
      </c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</row>
    <row r="69" spans="1:70">
      <c r="A69" s="1"/>
      <c r="B69" s="1"/>
      <c r="C69" s="1"/>
      <c r="D69" s="39" t="s">
        <v>90</v>
      </c>
      <c r="E69" s="42">
        <v>0.94299999999999995</v>
      </c>
      <c r="F69" s="82"/>
      <c r="G69" s="83"/>
      <c r="H69" s="1"/>
      <c r="I69" s="46" t="s">
        <v>132</v>
      </c>
      <c r="J69" s="48">
        <v>0.91</v>
      </c>
      <c r="K69" s="206"/>
      <c r="L69" s="205"/>
      <c r="M69" s="1"/>
      <c r="N69" s="39" t="s">
        <v>132</v>
      </c>
      <c r="O69" s="42">
        <v>0.91</v>
      </c>
      <c r="P69" s="206"/>
      <c r="Q69" s="205"/>
      <c r="R69" s="1"/>
      <c r="S69" s="39" t="s">
        <v>132</v>
      </c>
      <c r="T69" s="42">
        <v>0.91</v>
      </c>
      <c r="U69" s="206"/>
      <c r="V69" s="205"/>
      <c r="W69" s="1"/>
      <c r="X69" s="39" t="s">
        <v>132</v>
      </c>
      <c r="Y69" s="42">
        <v>0.91</v>
      </c>
      <c r="Z69" s="206"/>
      <c r="AA69" s="205"/>
      <c r="AB69" s="1"/>
      <c r="AC69" s="39" t="s">
        <v>132</v>
      </c>
      <c r="AD69" s="42">
        <v>0.91</v>
      </c>
      <c r="AE69" s="206"/>
      <c r="AF69" s="205"/>
      <c r="AG69" s="1"/>
      <c r="AH69" s="39" t="s">
        <v>132</v>
      </c>
      <c r="AI69" s="42">
        <v>0.91</v>
      </c>
      <c r="AJ69" s="206"/>
      <c r="AK69" s="205"/>
      <c r="AL69" s="1"/>
      <c r="AM69" s="39" t="s">
        <v>93</v>
      </c>
      <c r="AN69" s="42">
        <v>0.91800000000000004</v>
      </c>
      <c r="AO69" s="82"/>
      <c r="AP69" s="83"/>
      <c r="AQ69" s="1"/>
      <c r="AR69" s="39" t="s">
        <v>132</v>
      </c>
      <c r="AS69" s="42">
        <v>0.91</v>
      </c>
      <c r="AT69" s="206"/>
      <c r="AU69" s="205"/>
      <c r="AV69" s="1"/>
      <c r="AW69" s="39"/>
      <c r="AX69" s="42"/>
      <c r="AY69" s="82"/>
      <c r="AZ69" s="83"/>
      <c r="BA69" s="1"/>
      <c r="BB69" s="53" t="s">
        <v>123</v>
      </c>
      <c r="BC69" s="48">
        <v>0.79900000000000004</v>
      </c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</row>
    <row r="70" spans="1:70">
      <c r="A70" s="1"/>
      <c r="B70" s="1"/>
      <c r="C70" s="1"/>
      <c r="D70" s="101"/>
      <c r="E70" s="102"/>
      <c r="F70" s="82"/>
      <c r="G70" s="83"/>
      <c r="H70" s="1"/>
      <c r="I70" s="46" t="s">
        <v>93</v>
      </c>
      <c r="J70" s="48">
        <v>0.91800000000000004</v>
      </c>
      <c r="K70" s="206"/>
      <c r="L70" s="205"/>
      <c r="M70" s="1"/>
      <c r="N70" s="101" t="s">
        <v>93</v>
      </c>
      <c r="O70" s="102">
        <v>0.91800000000000004</v>
      </c>
      <c r="P70" s="206"/>
      <c r="Q70" s="205"/>
      <c r="R70" s="1"/>
      <c r="S70" s="101" t="s">
        <v>93</v>
      </c>
      <c r="T70" s="102">
        <v>0.91800000000000004</v>
      </c>
      <c r="U70" s="206"/>
      <c r="V70" s="205"/>
      <c r="W70" s="1"/>
      <c r="X70" s="101" t="s">
        <v>93</v>
      </c>
      <c r="Y70" s="102">
        <v>0.91800000000000004</v>
      </c>
      <c r="Z70" s="206"/>
      <c r="AA70" s="205"/>
      <c r="AB70" s="1"/>
      <c r="AC70" s="101" t="s">
        <v>93</v>
      </c>
      <c r="AD70" s="102">
        <v>0.91800000000000004</v>
      </c>
      <c r="AE70" s="206"/>
      <c r="AF70" s="205"/>
      <c r="AG70" s="1"/>
      <c r="AH70" s="101" t="s">
        <v>93</v>
      </c>
      <c r="AI70" s="102">
        <v>0.91800000000000004</v>
      </c>
      <c r="AJ70" s="206"/>
      <c r="AK70" s="205"/>
      <c r="AL70" s="1"/>
      <c r="AM70" s="101" t="s">
        <v>138</v>
      </c>
      <c r="AN70" s="102">
        <v>0.91800000000000004</v>
      </c>
      <c r="AO70" s="82"/>
      <c r="AP70" s="83"/>
      <c r="AQ70" s="1"/>
      <c r="AR70" s="101" t="s">
        <v>93</v>
      </c>
      <c r="AS70" s="102">
        <v>0.91800000000000004</v>
      </c>
      <c r="AT70" s="206"/>
      <c r="AU70" s="205"/>
      <c r="AV70" s="1"/>
      <c r="AW70" s="101"/>
      <c r="AX70" s="102"/>
      <c r="AY70" s="82"/>
      <c r="AZ70" s="83"/>
      <c r="BA70" s="1"/>
      <c r="BB70" s="53" t="s">
        <v>126</v>
      </c>
      <c r="BC70" s="48">
        <v>0.83899999999999997</v>
      </c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</row>
    <row r="71" spans="1:70">
      <c r="A71" s="1"/>
      <c r="B71" s="1"/>
      <c r="C71" s="1"/>
      <c r="D71" s="103"/>
      <c r="E71" s="102"/>
      <c r="F71" s="82"/>
      <c r="G71" s="83"/>
      <c r="H71" s="1"/>
      <c r="I71" s="46" t="s">
        <v>138</v>
      </c>
      <c r="J71" s="48">
        <v>0.91800000000000004</v>
      </c>
      <c r="K71" s="206"/>
      <c r="L71" s="205"/>
      <c r="M71" s="1"/>
      <c r="N71" s="101" t="s">
        <v>138</v>
      </c>
      <c r="O71" s="102">
        <v>0.91800000000000004</v>
      </c>
      <c r="P71" s="206"/>
      <c r="Q71" s="205"/>
      <c r="R71" s="1"/>
      <c r="S71" s="101" t="s">
        <v>138</v>
      </c>
      <c r="T71" s="102">
        <v>0.91800000000000004</v>
      </c>
      <c r="U71" s="206"/>
      <c r="V71" s="205"/>
      <c r="W71" s="1"/>
      <c r="X71" s="103" t="s">
        <v>138</v>
      </c>
      <c r="Y71" s="102">
        <v>0.91800000000000004</v>
      </c>
      <c r="Z71" s="206"/>
      <c r="AA71" s="205"/>
      <c r="AB71" s="1"/>
      <c r="AC71" s="103" t="s">
        <v>138</v>
      </c>
      <c r="AD71" s="102">
        <v>0.91800000000000004</v>
      </c>
      <c r="AE71" s="206"/>
      <c r="AF71" s="205"/>
      <c r="AG71" s="1"/>
      <c r="AH71" s="103" t="s">
        <v>138</v>
      </c>
      <c r="AI71" s="102">
        <v>0.91800000000000004</v>
      </c>
      <c r="AJ71" s="206"/>
      <c r="AK71" s="205"/>
      <c r="AL71" s="1"/>
      <c r="AM71" s="101" t="s">
        <v>136</v>
      </c>
      <c r="AN71" s="102">
        <v>0.93200000000000005</v>
      </c>
      <c r="AO71" s="82"/>
      <c r="AP71" s="83"/>
      <c r="AQ71" s="1"/>
      <c r="AR71" s="101" t="s">
        <v>138</v>
      </c>
      <c r="AS71" s="102">
        <v>0.91800000000000004</v>
      </c>
      <c r="AT71" s="206"/>
      <c r="AU71" s="205"/>
      <c r="AV71" s="1"/>
      <c r="AW71" s="101"/>
      <c r="AX71" s="102"/>
      <c r="AY71" s="82"/>
      <c r="AZ71" s="83"/>
      <c r="BA71" s="1"/>
      <c r="BB71" s="53" t="s">
        <v>135</v>
      </c>
      <c r="BC71" s="48">
        <v>0.879</v>
      </c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</row>
    <row r="72" spans="1:70">
      <c r="A72" s="1"/>
      <c r="B72" s="1"/>
      <c r="C72" s="1"/>
      <c r="D72" s="103"/>
      <c r="E72" s="102"/>
      <c r="F72" s="82"/>
      <c r="G72" s="83"/>
      <c r="H72" s="1"/>
      <c r="I72" s="46" t="s">
        <v>136</v>
      </c>
      <c r="J72" s="48">
        <v>0.93200000000000005</v>
      </c>
      <c r="K72" s="206"/>
      <c r="L72" s="205"/>
      <c r="M72" s="1"/>
      <c r="N72" s="101" t="s">
        <v>136</v>
      </c>
      <c r="O72" s="102">
        <v>0.93200000000000005</v>
      </c>
      <c r="P72" s="206"/>
      <c r="Q72" s="205"/>
      <c r="R72" s="1"/>
      <c r="S72" s="101" t="s">
        <v>136</v>
      </c>
      <c r="T72" s="102">
        <v>0.93200000000000005</v>
      </c>
      <c r="U72" s="206"/>
      <c r="V72" s="205"/>
      <c r="W72" s="1"/>
      <c r="X72" s="103" t="s">
        <v>136</v>
      </c>
      <c r="Y72" s="102">
        <v>0.93200000000000005</v>
      </c>
      <c r="Z72" s="206"/>
      <c r="AA72" s="205"/>
      <c r="AB72" s="1"/>
      <c r="AC72" s="103" t="s">
        <v>136</v>
      </c>
      <c r="AD72" s="102">
        <v>0.93200000000000005</v>
      </c>
      <c r="AE72" s="206"/>
      <c r="AF72" s="205"/>
      <c r="AG72" s="1"/>
      <c r="AH72" s="103" t="s">
        <v>136</v>
      </c>
      <c r="AI72" s="102">
        <v>0.93200000000000005</v>
      </c>
      <c r="AJ72" s="206"/>
      <c r="AK72" s="205"/>
      <c r="AL72" s="1"/>
      <c r="AM72" s="101" t="s">
        <v>90</v>
      </c>
      <c r="AN72" s="102">
        <v>0.94299999999999995</v>
      </c>
      <c r="AO72" s="82"/>
      <c r="AP72" s="83"/>
      <c r="AQ72" s="1"/>
      <c r="AR72" s="101" t="s">
        <v>136</v>
      </c>
      <c r="AS72" s="102">
        <v>0.93200000000000005</v>
      </c>
      <c r="AT72" s="206"/>
      <c r="AU72" s="205"/>
      <c r="AV72" s="1"/>
      <c r="AW72" s="101"/>
      <c r="AX72" s="102"/>
      <c r="AY72" s="82"/>
      <c r="AZ72" s="83"/>
      <c r="BA72" s="1"/>
      <c r="BB72" s="53" t="s">
        <v>110</v>
      </c>
      <c r="BC72" s="48">
        <v>0.78800000000000003</v>
      </c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</row>
    <row r="73" spans="1:70">
      <c r="A73" s="1"/>
      <c r="B73" s="1"/>
      <c r="C73" s="1"/>
      <c r="D73" s="103"/>
      <c r="E73" s="102"/>
      <c r="F73" s="82"/>
      <c r="G73" s="83"/>
      <c r="H73" s="1"/>
      <c r="I73" s="46" t="s">
        <v>90</v>
      </c>
      <c r="J73" s="48">
        <v>0.94299999999999995</v>
      </c>
      <c r="K73" s="206"/>
      <c r="L73" s="205"/>
      <c r="M73" s="1"/>
      <c r="N73" s="101" t="s">
        <v>90</v>
      </c>
      <c r="O73" s="102">
        <v>0.94299999999999995</v>
      </c>
      <c r="P73" s="206"/>
      <c r="Q73" s="205"/>
      <c r="R73" s="1"/>
      <c r="S73" s="101" t="s">
        <v>90</v>
      </c>
      <c r="T73" s="102">
        <v>0.94299999999999995</v>
      </c>
      <c r="U73" s="206"/>
      <c r="V73" s="205"/>
      <c r="W73" s="1"/>
      <c r="X73" s="103" t="s">
        <v>90</v>
      </c>
      <c r="Y73" s="102">
        <v>0.94299999999999995</v>
      </c>
      <c r="Z73" s="206"/>
      <c r="AA73" s="205"/>
      <c r="AB73" s="1"/>
      <c r="AC73" s="103" t="s">
        <v>90</v>
      </c>
      <c r="AD73" s="102">
        <v>0.94299999999999995</v>
      </c>
      <c r="AE73" s="206"/>
      <c r="AF73" s="205"/>
      <c r="AG73" s="1"/>
      <c r="AH73" s="103" t="s">
        <v>90</v>
      </c>
      <c r="AI73" s="102">
        <v>0.94299999999999995</v>
      </c>
      <c r="AJ73" s="206"/>
      <c r="AK73" s="205"/>
      <c r="AL73" s="1"/>
      <c r="AM73" s="101"/>
      <c r="AN73" s="102"/>
      <c r="AO73" s="82"/>
      <c r="AP73" s="83"/>
      <c r="AQ73" s="1"/>
      <c r="AR73" s="101" t="s">
        <v>90</v>
      </c>
      <c r="AS73" s="102">
        <v>0.94299999999999995</v>
      </c>
      <c r="AT73" s="206"/>
      <c r="AU73" s="205"/>
      <c r="AV73" s="1"/>
      <c r="AW73" s="101"/>
      <c r="AX73" s="102"/>
      <c r="AY73" s="82"/>
      <c r="AZ73" s="83"/>
      <c r="BA73" s="1"/>
      <c r="BB73" s="53" t="s">
        <v>127</v>
      </c>
      <c r="BC73" s="48">
        <v>0.84199999999999997</v>
      </c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</row>
    <row r="74" spans="1:70">
      <c r="A74" s="1"/>
      <c r="B74" s="1"/>
      <c r="C74" s="1"/>
      <c r="D74" s="106"/>
      <c r="E74" s="107"/>
      <c r="F74" s="89"/>
      <c r="G74" s="90"/>
      <c r="H74" s="1"/>
      <c r="I74" s="109"/>
      <c r="J74" s="110"/>
      <c r="K74" s="189"/>
      <c r="L74" s="190"/>
      <c r="M74" s="1"/>
      <c r="N74" s="108"/>
      <c r="O74" s="107"/>
      <c r="P74" s="189"/>
      <c r="Q74" s="190"/>
      <c r="R74" s="1"/>
      <c r="S74" s="108"/>
      <c r="T74" s="107"/>
      <c r="U74" s="189"/>
      <c r="V74" s="190"/>
      <c r="W74" s="1"/>
      <c r="X74" s="106"/>
      <c r="Y74" s="107"/>
      <c r="Z74" s="189"/>
      <c r="AA74" s="190"/>
      <c r="AB74" s="1"/>
      <c r="AC74" s="106"/>
      <c r="AD74" s="107"/>
      <c r="AE74" s="189"/>
      <c r="AF74" s="190"/>
      <c r="AG74" s="1"/>
      <c r="AH74" s="106"/>
      <c r="AI74" s="107"/>
      <c r="AJ74" s="189"/>
      <c r="AK74" s="190"/>
      <c r="AL74" s="1"/>
      <c r="AM74" s="106"/>
      <c r="AN74" s="107"/>
      <c r="AO74" s="89"/>
      <c r="AP74" s="90"/>
      <c r="AQ74" s="1"/>
      <c r="AR74" s="108"/>
      <c r="AS74" s="107"/>
      <c r="AT74" s="189"/>
      <c r="AU74" s="190"/>
      <c r="AV74" s="1"/>
      <c r="AW74" s="108"/>
      <c r="AX74" s="107"/>
      <c r="AY74" s="89"/>
      <c r="AZ74" s="90"/>
      <c r="BA74" s="1"/>
      <c r="BB74" s="109" t="s">
        <v>115</v>
      </c>
      <c r="BC74" s="110">
        <v>0.875</v>
      </c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</row>
    <row r="75" spans="1:70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6"/>
      <c r="BC75" s="7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</row>
    <row r="76" spans="1:70">
      <c r="A76" s="1"/>
      <c r="B76" s="1"/>
      <c r="C76" s="1"/>
      <c r="D76" s="98"/>
      <c r="E76" s="98"/>
      <c r="F76" s="98"/>
      <c r="G76" s="98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6"/>
      <c r="BC76" s="7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</row>
    <row r="77" spans="1:70" ht="15.75" customHeight="1">
      <c r="A77" s="1"/>
      <c r="B77" s="1"/>
      <c r="C77" s="1"/>
      <c r="D77" s="98"/>
      <c r="E77" s="98"/>
      <c r="F77" s="98"/>
      <c r="G77" s="98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6"/>
      <c r="BC77" s="7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</row>
    <row r="78" spans="1:70" ht="15.75" customHeight="1">
      <c r="A78" s="1"/>
      <c r="B78" s="1"/>
      <c r="C78" s="1"/>
      <c r="D78" s="98"/>
      <c r="E78" s="98"/>
      <c r="F78" s="98"/>
      <c r="G78" s="9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6"/>
      <c r="BC78" s="7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</row>
    <row r="79" spans="1:70" ht="15.75" customHeight="1">
      <c r="A79" s="1"/>
      <c r="B79" s="1"/>
      <c r="C79" s="1"/>
      <c r="D79" s="98"/>
      <c r="E79" s="98"/>
      <c r="F79" s="98"/>
      <c r="G79" s="98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6"/>
      <c r="BC79" s="7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</row>
    <row r="80" spans="1:70" ht="15.75" customHeight="1">
      <c r="A80" s="1"/>
      <c r="B80" s="1"/>
      <c r="C80" s="1"/>
      <c r="D80" s="98"/>
      <c r="E80" s="98"/>
      <c r="F80" s="98"/>
      <c r="G80" s="98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6"/>
      <c r="BC80" s="7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</row>
    <row r="81" spans="1:70" ht="15.75" customHeight="1">
      <c r="A81" s="1"/>
      <c r="B81" s="1"/>
      <c r="C81" s="1"/>
      <c r="D81" s="98"/>
      <c r="E81" s="98"/>
      <c r="F81" s="98"/>
      <c r="G81" s="98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6"/>
      <c r="BC81" s="7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</row>
    <row r="82" spans="1:70" ht="15.75" customHeight="1">
      <c r="A82" s="1"/>
      <c r="B82" s="1"/>
      <c r="C82" s="1"/>
      <c r="D82" s="6"/>
      <c r="E82" s="7"/>
      <c r="F82" s="6"/>
      <c r="G82" s="7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6"/>
      <c r="BC82" s="7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</row>
    <row r="83" spans="1:70" ht="15.75" customHeight="1">
      <c r="A83" s="1"/>
      <c r="B83" s="1"/>
      <c r="C83" s="1"/>
      <c r="D83" s="6"/>
      <c r="E83" s="7"/>
      <c r="F83" s="6"/>
      <c r="G83" s="7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6"/>
      <c r="BC83" s="7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</row>
    <row r="84" spans="1:70" ht="15.75" customHeight="1">
      <c r="A84" s="1"/>
      <c r="B84" s="1"/>
      <c r="C84" s="1"/>
      <c r="D84" s="6"/>
      <c r="E84" s="7"/>
      <c r="F84" s="6"/>
      <c r="G84" s="7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6"/>
      <c r="BC84" s="7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</row>
    <row r="85" spans="1:70" ht="15.75" customHeight="1">
      <c r="A85" s="1"/>
      <c r="B85" s="1"/>
      <c r="C85" s="1"/>
      <c r="D85" s="6"/>
      <c r="E85" s="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6"/>
      <c r="BC85" s="7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</row>
    <row r="86" spans="1:70" ht="15.75" customHeight="1">
      <c r="A86" s="1"/>
      <c r="B86" s="1"/>
      <c r="C86" s="1"/>
      <c r="D86" s="6"/>
      <c r="E86" s="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6"/>
      <c r="BC86" s="7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</row>
    <row r="87" spans="1:70" ht="15.75" customHeight="1">
      <c r="A87" s="1"/>
      <c r="B87" s="1"/>
      <c r="C87" s="1"/>
      <c r="D87" s="6"/>
      <c r="E87" s="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6"/>
      <c r="BC87" s="7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</row>
    <row r="88" spans="1:70" ht="15.75" customHeight="1">
      <c r="A88" s="1"/>
      <c r="B88" s="1"/>
      <c r="C88" s="1"/>
      <c r="D88" s="6"/>
      <c r="E88" s="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6"/>
      <c r="BC88" s="7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</row>
    <row r="89" spans="1:70" ht="15.75" customHeight="1">
      <c r="A89" s="1"/>
      <c r="B89" s="1"/>
      <c r="C89" s="1"/>
      <c r="D89" s="6"/>
      <c r="E89" s="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6"/>
      <c r="BC89" s="7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</row>
    <row r="90" spans="1:70" ht="15.75" customHeight="1">
      <c r="A90" s="1"/>
      <c r="B90" s="1"/>
      <c r="C90" s="1"/>
      <c r="D90" s="6"/>
      <c r="E90" s="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6"/>
      <c r="BC90" s="7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</row>
    <row r="91" spans="1:70" ht="15.75" customHeight="1">
      <c r="A91" s="1"/>
      <c r="B91" s="1"/>
      <c r="C91" s="1"/>
      <c r="D91" s="6"/>
      <c r="E91" s="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6"/>
      <c r="BC91" s="7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</row>
    <row r="92" spans="1:70" ht="15.75" customHeight="1">
      <c r="A92" s="1"/>
      <c r="B92" s="1"/>
      <c r="C92" s="1"/>
      <c r="D92" s="6"/>
      <c r="E92" s="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6"/>
      <c r="BC92" s="7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</row>
    <row r="93" spans="1:70" ht="15.75" customHeight="1">
      <c r="A93" s="1"/>
      <c r="B93" s="1"/>
      <c r="C93" s="1"/>
      <c r="D93" s="6"/>
      <c r="E93" s="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6"/>
      <c r="BC93" s="7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</row>
    <row r="94" spans="1:70" ht="15.75" customHeight="1">
      <c r="A94" s="1"/>
      <c r="B94" s="1"/>
      <c r="C94" s="1"/>
      <c r="D94" s="6"/>
      <c r="E94" s="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6"/>
      <c r="BC94" s="7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</row>
    <row r="95" spans="1:70" ht="15.75" customHeight="1">
      <c r="A95" s="1"/>
      <c r="B95" s="1"/>
      <c r="C95" s="1"/>
      <c r="D95" s="6"/>
      <c r="E95" s="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6"/>
      <c r="BC95" s="7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</row>
    <row r="96" spans="1:70" ht="15.75" customHeight="1">
      <c r="A96" s="1"/>
      <c r="B96" s="1"/>
      <c r="C96" s="1"/>
      <c r="D96" s="6"/>
      <c r="E96" s="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6"/>
      <c r="BC96" s="7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</row>
    <row r="97" spans="1:70" ht="15.75" customHeight="1">
      <c r="A97" s="1"/>
      <c r="B97" s="1"/>
      <c r="C97" s="1"/>
      <c r="D97" s="6"/>
      <c r="E97" s="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6"/>
      <c r="BC97" s="7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</row>
    <row r="98" spans="1:70" ht="15.75" customHeight="1">
      <c r="A98" s="1"/>
      <c r="B98" s="1"/>
      <c r="C98" s="1"/>
      <c r="D98" s="6"/>
      <c r="E98" s="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6"/>
      <c r="BC98" s="7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</row>
    <row r="99" spans="1:70" ht="15.75" customHeight="1">
      <c r="A99" s="1"/>
      <c r="B99" s="1"/>
      <c r="C99" s="1"/>
      <c r="D99" s="6"/>
      <c r="E99" s="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6"/>
      <c r="BC99" s="7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</row>
    <row r="100" spans="1:70" ht="15.75" customHeight="1">
      <c r="A100" s="1"/>
      <c r="B100" s="1"/>
      <c r="C100" s="1"/>
      <c r="D100" s="6"/>
      <c r="E100" s="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6"/>
      <c r="BC100" s="7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</row>
    <row r="101" spans="1:70" ht="15.75" customHeight="1">
      <c r="A101" s="1"/>
      <c r="B101" s="1"/>
      <c r="C101" s="1"/>
      <c r="D101" s="6"/>
      <c r="E101" s="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6"/>
      <c r="BC101" s="7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</row>
    <row r="102" spans="1:70" ht="15.75" customHeight="1">
      <c r="A102" s="1"/>
      <c r="B102" s="1"/>
      <c r="C102" s="1"/>
      <c r="D102" s="6"/>
      <c r="E102" s="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6"/>
      <c r="BC102" s="7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</row>
    <row r="103" spans="1:70" ht="15.75" customHeight="1">
      <c r="A103" s="1"/>
      <c r="B103" s="1"/>
      <c r="C103" s="1"/>
      <c r="D103" s="6"/>
      <c r="E103" s="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6"/>
      <c r="BC103" s="7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</row>
    <row r="104" spans="1:70" ht="15.75" customHeight="1">
      <c r="A104" s="1"/>
      <c r="B104" s="1"/>
      <c r="C104" s="1"/>
      <c r="D104" s="6"/>
      <c r="E104" s="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6"/>
      <c r="BC104" s="7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</row>
    <row r="105" spans="1:70" ht="15.75" customHeight="1">
      <c r="A105" s="1"/>
      <c r="B105" s="1"/>
      <c r="C105" s="1"/>
      <c r="D105" s="6"/>
      <c r="E105" s="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6"/>
      <c r="BC105" s="7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</row>
    <row r="106" spans="1:70" ht="15.75" customHeight="1">
      <c r="A106" s="1"/>
      <c r="B106" s="1"/>
      <c r="C106" s="1"/>
      <c r="D106" s="73"/>
      <c r="E106" s="74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6"/>
      <c r="BC106" s="7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</row>
    <row r="107" spans="1:70" ht="15.75" customHeight="1">
      <c r="A107" s="1"/>
      <c r="B107" s="1"/>
      <c r="C107" s="1"/>
      <c r="D107" s="6"/>
      <c r="E107" s="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6"/>
      <c r="BC107" s="7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</row>
    <row r="108" spans="1:70" ht="15.75" customHeight="1">
      <c r="A108" s="1"/>
      <c r="B108" s="1"/>
      <c r="C108" s="1"/>
      <c r="D108" s="6"/>
      <c r="E108" s="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6"/>
      <c r="BC108" s="7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</row>
    <row r="109" spans="1:70" ht="15.75" customHeight="1">
      <c r="A109" s="1"/>
      <c r="B109" s="1"/>
      <c r="C109" s="1"/>
      <c r="D109" s="6"/>
      <c r="E109" s="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6"/>
      <c r="BC109" s="7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</row>
    <row r="110" spans="1:70" ht="15.75" customHeight="1">
      <c r="A110" s="1"/>
      <c r="B110" s="1"/>
      <c r="C110" s="1"/>
      <c r="D110" s="6"/>
      <c r="E110" s="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6"/>
      <c r="BC110" s="7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</row>
    <row r="111" spans="1:70" ht="15.75" customHeight="1">
      <c r="A111" s="1"/>
      <c r="B111" s="1"/>
      <c r="C111" s="1"/>
      <c r="D111" s="6"/>
      <c r="E111" s="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</row>
    <row r="112" spans="1:70" ht="15.75" customHeight="1">
      <c r="A112" s="1"/>
      <c r="B112" s="1"/>
      <c r="C112" s="1"/>
      <c r="D112" s="6"/>
      <c r="E112" s="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</row>
    <row r="113" spans="1:70" ht="15.75" customHeight="1">
      <c r="A113" s="1"/>
      <c r="B113" s="1"/>
      <c r="C113" s="1"/>
      <c r="D113" s="6"/>
      <c r="E113" s="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</row>
    <row r="114" spans="1:70" ht="15.75" customHeight="1">
      <c r="A114" s="1"/>
      <c r="B114" s="1"/>
      <c r="C114" s="1"/>
      <c r="D114" s="6"/>
      <c r="E114" s="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</row>
    <row r="115" spans="1:70" ht="15.75" customHeight="1">
      <c r="A115" s="1"/>
      <c r="B115" s="1"/>
      <c r="C115" s="1"/>
      <c r="D115" s="6"/>
      <c r="E115" s="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</row>
    <row r="116" spans="1:70" ht="15.75" customHeight="1">
      <c r="A116" s="1"/>
      <c r="B116" s="1"/>
      <c r="C116" s="1"/>
      <c r="D116" s="6"/>
      <c r="E116" s="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</row>
    <row r="117" spans="1:70" ht="15.75" customHeight="1">
      <c r="A117" s="1"/>
      <c r="B117" s="1"/>
      <c r="C117" s="1"/>
      <c r="D117" s="6"/>
      <c r="E117" s="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</row>
    <row r="118" spans="1:70" ht="15.75" customHeight="1">
      <c r="A118" s="1"/>
      <c r="B118" s="1"/>
      <c r="C118" s="1"/>
      <c r="D118" s="6"/>
      <c r="E118" s="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</row>
    <row r="119" spans="1:70" ht="15.75" customHeight="1">
      <c r="A119" s="1"/>
      <c r="B119" s="1"/>
      <c r="C119" s="1"/>
      <c r="D119" s="6"/>
      <c r="E119" s="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</row>
    <row r="120" spans="1:70" ht="15.75" customHeight="1">
      <c r="A120" s="1"/>
      <c r="B120" s="1"/>
      <c r="C120" s="1"/>
      <c r="D120" s="6"/>
      <c r="E120" s="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</row>
    <row r="121" spans="1:70" ht="15.75" customHeight="1">
      <c r="A121" s="1"/>
      <c r="B121" s="1"/>
      <c r="C121" s="1"/>
      <c r="D121" s="6"/>
      <c r="E121" s="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</row>
    <row r="122" spans="1:70" ht="15.75" customHeight="1">
      <c r="A122" s="1"/>
      <c r="B122" s="1"/>
      <c r="C122" s="1"/>
      <c r="D122" s="6"/>
      <c r="E122" s="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</row>
    <row r="123" spans="1:70" ht="15.75" customHeight="1">
      <c r="A123" s="1"/>
      <c r="B123" s="1"/>
      <c r="C123" s="1"/>
      <c r="D123" s="6"/>
      <c r="E123" s="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</row>
    <row r="124" spans="1:70" ht="15.75" customHeight="1">
      <c r="A124" s="1"/>
      <c r="B124" s="1"/>
      <c r="C124" s="1"/>
      <c r="D124" s="6"/>
      <c r="E124" s="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</row>
    <row r="125" spans="1:70" ht="15.75" customHeight="1">
      <c r="A125" s="1"/>
      <c r="B125" s="1"/>
      <c r="C125" s="1"/>
      <c r="D125" s="6"/>
      <c r="E125" s="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</row>
    <row r="126" spans="1:70" ht="15.75" customHeight="1">
      <c r="A126" s="1"/>
      <c r="B126" s="1"/>
      <c r="C126" s="1"/>
      <c r="D126" s="6"/>
      <c r="E126" s="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</row>
    <row r="127" spans="1:70" ht="15.75" customHeight="1">
      <c r="A127" s="1"/>
      <c r="B127" s="1"/>
      <c r="C127" s="1"/>
      <c r="D127" s="6"/>
      <c r="E127" s="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</row>
    <row r="128" spans="1:70" ht="15.75" customHeight="1">
      <c r="A128" s="1"/>
      <c r="B128" s="1"/>
      <c r="C128" s="1"/>
      <c r="D128" s="6"/>
      <c r="E128" s="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</row>
    <row r="129" spans="1:70" ht="15.75" customHeight="1">
      <c r="A129" s="1"/>
      <c r="B129" s="1"/>
      <c r="C129" s="1"/>
      <c r="D129" s="6"/>
      <c r="E129" s="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</row>
    <row r="130" spans="1:70" ht="15.75" customHeight="1">
      <c r="A130" s="1"/>
      <c r="B130" s="1"/>
      <c r="C130" s="1"/>
      <c r="D130" s="6"/>
      <c r="E130" s="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</row>
    <row r="131" spans="1:70" ht="15.75" customHeight="1">
      <c r="A131" s="1"/>
      <c r="B131" s="1"/>
      <c r="C131" s="1"/>
      <c r="D131" s="6"/>
      <c r="E131" s="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</row>
    <row r="132" spans="1:70" ht="15.75" customHeight="1">
      <c r="A132" s="1"/>
      <c r="B132" s="1"/>
      <c r="C132" s="1"/>
      <c r="D132" s="6"/>
      <c r="E132" s="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</row>
    <row r="133" spans="1:70" ht="15.75" customHeight="1">
      <c r="A133" s="1"/>
      <c r="B133" s="1"/>
      <c r="C133" s="1"/>
      <c r="D133" s="6"/>
      <c r="E133" s="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</row>
    <row r="134" spans="1:70" ht="15.75" customHeight="1">
      <c r="A134" s="1"/>
      <c r="B134" s="1"/>
      <c r="C134" s="1"/>
      <c r="D134" s="6"/>
      <c r="E134" s="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</row>
    <row r="135" spans="1:70" ht="15.75" customHeight="1">
      <c r="A135" s="1"/>
      <c r="B135" s="1"/>
      <c r="C135" s="1"/>
      <c r="D135" s="6"/>
      <c r="E135" s="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</row>
    <row r="136" spans="1:70" ht="15.75" customHeight="1">
      <c r="A136" s="1"/>
      <c r="B136" s="1"/>
      <c r="C136" s="1"/>
      <c r="D136" s="6"/>
      <c r="E136" s="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</row>
    <row r="137" spans="1:70" ht="15.75" customHeight="1">
      <c r="A137" s="1"/>
      <c r="B137" s="1"/>
      <c r="C137" s="1"/>
      <c r="D137" s="6"/>
      <c r="E137" s="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</row>
    <row r="138" spans="1:70" ht="15.75" customHeight="1">
      <c r="A138" s="1"/>
      <c r="B138" s="1"/>
      <c r="C138" s="1"/>
      <c r="D138" s="6"/>
      <c r="E138" s="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</row>
    <row r="139" spans="1:70" ht="15.75" customHeight="1">
      <c r="A139" s="1"/>
      <c r="B139" s="1"/>
      <c r="C139" s="1"/>
      <c r="D139" s="6"/>
      <c r="E139" s="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</row>
    <row r="140" spans="1:70" ht="15.75" customHeight="1">
      <c r="A140" s="1"/>
      <c r="B140" s="1"/>
      <c r="C140" s="1"/>
      <c r="D140" s="6"/>
      <c r="E140" s="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</row>
    <row r="141" spans="1:70" ht="15.75" customHeight="1">
      <c r="A141" s="1"/>
      <c r="B141" s="1"/>
      <c r="C141" s="1"/>
      <c r="D141" s="6"/>
      <c r="E141" s="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</row>
    <row r="142" spans="1:70" ht="15.75" customHeight="1">
      <c r="A142" s="1"/>
      <c r="B142" s="1"/>
      <c r="C142" s="1"/>
      <c r="D142" s="6"/>
      <c r="E142" s="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</row>
    <row r="143" spans="1:70" ht="15.75" customHeight="1">
      <c r="A143" s="1"/>
      <c r="B143" s="1"/>
      <c r="C143" s="1"/>
      <c r="D143" s="6"/>
      <c r="E143" s="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</row>
    <row r="144" spans="1:70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</row>
    <row r="145" spans="1:70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</row>
    <row r="146" spans="1:70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</row>
    <row r="147" spans="1:70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</row>
    <row r="148" spans="1:70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</row>
    <row r="149" spans="1:70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</row>
    <row r="150" spans="1:7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</row>
    <row r="151" spans="1:70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</row>
    <row r="152" spans="1:70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</row>
    <row r="153" spans="1:70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</row>
    <row r="154" spans="1:70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</row>
    <row r="155" spans="1:70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</row>
    <row r="156" spans="1:70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</row>
    <row r="157" spans="1:70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</row>
    <row r="158" spans="1:70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</row>
    <row r="159" spans="1:70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</row>
    <row r="160" spans="1:7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</row>
    <row r="161" spans="1:70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</row>
    <row r="162" spans="1:70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</row>
    <row r="163" spans="1:70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</row>
    <row r="164" spans="1:70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</row>
    <row r="165" spans="1:70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</row>
    <row r="166" spans="1:70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</row>
    <row r="167" spans="1:70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</row>
    <row r="168" spans="1:70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</row>
    <row r="169" spans="1:70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</row>
    <row r="170" spans="1: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</row>
    <row r="171" spans="1:70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</row>
    <row r="172" spans="1:70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</row>
    <row r="173" spans="1:70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</row>
    <row r="174" spans="1:70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</row>
    <row r="175" spans="1:70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</row>
    <row r="176" spans="1:70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</row>
    <row r="177" spans="1:70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</row>
    <row r="178" spans="1:70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</row>
    <row r="179" spans="1:70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</row>
    <row r="180" spans="1:7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</row>
    <row r="181" spans="1:70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</row>
    <row r="182" spans="1:70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</row>
    <row r="183" spans="1:70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</row>
    <row r="184" spans="1:70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</row>
    <row r="185" spans="1:70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</row>
    <row r="186" spans="1:70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</row>
    <row r="187" spans="1:70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</row>
    <row r="188" spans="1:70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</row>
    <row r="189" spans="1:70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</row>
    <row r="190" spans="1:7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</row>
    <row r="191" spans="1:70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</row>
    <row r="192" spans="1:70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</row>
    <row r="193" spans="1:70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</row>
    <row r="194" spans="1:70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</row>
    <row r="195" spans="1:70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</row>
    <row r="196" spans="1:70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</row>
    <row r="197" spans="1:70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</row>
    <row r="198" spans="1:70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</row>
    <row r="199" spans="1:70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</row>
    <row r="200" spans="1:7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</row>
    <row r="201" spans="1:70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</row>
    <row r="202" spans="1:70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</row>
    <row r="203" spans="1:70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</row>
    <row r="204" spans="1:70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</row>
    <row r="205" spans="1:70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</row>
    <row r="206" spans="1:70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</row>
    <row r="207" spans="1:70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</row>
    <row r="208" spans="1:70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</row>
    <row r="209" spans="1:70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</row>
    <row r="210" spans="1:7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</row>
    <row r="211" spans="1:70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</row>
    <row r="212" spans="1:70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</row>
    <row r="213" spans="1:70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</row>
    <row r="214" spans="1:70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</row>
    <row r="215" spans="1:70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</row>
    <row r="216" spans="1:70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</row>
    <row r="217" spans="1:70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</row>
    <row r="218" spans="1:70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</row>
    <row r="219" spans="1:70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</row>
    <row r="220" spans="1:7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</row>
    <row r="221" spans="1:70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</row>
    <row r="222" spans="1:70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</row>
    <row r="223" spans="1:70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</row>
    <row r="224" spans="1:70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</row>
    <row r="225" spans="1:70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</row>
    <row r="226" spans="1:70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</row>
    <row r="227" spans="1:70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</row>
    <row r="228" spans="1:70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</row>
    <row r="229" spans="1:70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</row>
    <row r="230" spans="1:7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</row>
    <row r="231" spans="1:70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</row>
    <row r="232" spans="1:70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</row>
    <row r="233" spans="1:70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</row>
    <row r="234" spans="1:70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</row>
    <row r="235" spans="1:70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</row>
    <row r="236" spans="1:70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</row>
    <row r="237" spans="1:70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</row>
    <row r="238" spans="1:70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</row>
    <row r="239" spans="1:70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</row>
    <row r="240" spans="1:7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</row>
    <row r="241" spans="1:70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</row>
    <row r="242" spans="1:70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</row>
    <row r="243" spans="1:70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</row>
    <row r="244" spans="1:70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</row>
    <row r="245" spans="1:70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</row>
    <row r="246" spans="1:70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</row>
    <row r="247" spans="1:70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</row>
    <row r="248" spans="1:70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</row>
    <row r="249" spans="1:70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</row>
    <row r="250" spans="1:7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</row>
    <row r="251" spans="1:70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</row>
    <row r="252" spans="1:70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</row>
    <row r="253" spans="1:70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</row>
    <row r="254" spans="1:70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</row>
    <row r="255" spans="1:70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</row>
    <row r="256" spans="1:70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</row>
    <row r="257" spans="1:70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</row>
    <row r="258" spans="1:70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</row>
    <row r="259" spans="1:70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</row>
    <row r="260" spans="1:7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</row>
    <row r="261" spans="1:70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</row>
    <row r="262" spans="1:70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</row>
    <row r="263" spans="1:70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</row>
    <row r="264" spans="1:70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</row>
    <row r="265" spans="1:70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</row>
    <row r="266" spans="1:70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</row>
    <row r="267" spans="1:70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</row>
    <row r="268" spans="1:70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</row>
    <row r="269" spans="1:70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</row>
    <row r="270" spans="1: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</row>
    <row r="271" spans="1:70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</row>
    <row r="272" spans="1:70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</row>
    <row r="273" spans="1:70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</row>
    <row r="274" spans="1:70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</row>
    <row r="275" spans="1:70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</row>
    <row r="276" spans="1:70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</row>
    <row r="277" spans="1:70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</row>
    <row r="278" spans="1:70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</row>
    <row r="279" spans="1:70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</row>
    <row r="280" spans="1:7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</row>
    <row r="281" spans="1:70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</row>
    <row r="282" spans="1:70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</row>
    <row r="283" spans="1:70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</row>
    <row r="284" spans="1:70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</row>
    <row r="285" spans="1:70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</row>
    <row r="286" spans="1:70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</row>
    <row r="287" spans="1:70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</row>
    <row r="288" spans="1:70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</row>
    <row r="289" spans="1:70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</row>
    <row r="290" spans="1:7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</row>
    <row r="291" spans="1:70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</row>
    <row r="292" spans="1:70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</row>
    <row r="293" spans="1:70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</row>
    <row r="294" spans="1:70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</row>
    <row r="295" spans="1:70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</row>
    <row r="296" spans="1:70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</row>
    <row r="297" spans="1:70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</row>
    <row r="298" spans="1:70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</row>
    <row r="299" spans="1:70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</row>
    <row r="300" spans="1:7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</row>
    <row r="301" spans="1:70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</row>
    <row r="302" spans="1:70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</row>
    <row r="303" spans="1:70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</row>
    <row r="304" spans="1:70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</row>
    <row r="305" spans="1:70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</row>
    <row r="306" spans="1:70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</row>
    <row r="307" spans="1:70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</row>
    <row r="308" spans="1:70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</row>
    <row r="309" spans="1:70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</row>
    <row r="310" spans="1:7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</row>
    <row r="311" spans="1:70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</row>
    <row r="312" spans="1:70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</row>
    <row r="313" spans="1:70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</row>
    <row r="314" spans="1:70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</row>
    <row r="315" spans="1:70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</row>
    <row r="316" spans="1:70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</row>
    <row r="317" spans="1:70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</row>
    <row r="318" spans="1:70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</row>
    <row r="319" spans="1:70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</row>
    <row r="320" spans="1:7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</row>
    <row r="321" spans="1:70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</row>
    <row r="322" spans="1:70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</row>
    <row r="323" spans="1:70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</row>
    <row r="324" spans="1:70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</row>
    <row r="325" spans="1:70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</row>
    <row r="326" spans="1:70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</row>
    <row r="327" spans="1:70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</row>
    <row r="328" spans="1:70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</row>
    <row r="329" spans="1:70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</row>
    <row r="330" spans="1:7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</row>
    <row r="331" spans="1:70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</row>
    <row r="332" spans="1:70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</row>
    <row r="333" spans="1:70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</row>
    <row r="334" spans="1:70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</row>
    <row r="335" spans="1:70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</row>
    <row r="336" spans="1:70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</row>
    <row r="337" spans="1:70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</row>
    <row r="338" spans="1:70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</row>
    <row r="339" spans="1:70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</row>
    <row r="340" spans="1:7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</row>
    <row r="341" spans="1:70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</row>
    <row r="342" spans="1:70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</row>
    <row r="343" spans="1:70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</row>
    <row r="344" spans="1:70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</row>
    <row r="345" spans="1:70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</row>
    <row r="346" spans="1:70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</row>
    <row r="347" spans="1:70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</row>
    <row r="348" spans="1:70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</row>
    <row r="349" spans="1:70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</row>
    <row r="350" spans="1:7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</row>
    <row r="351" spans="1:70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</row>
    <row r="352" spans="1:70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</row>
    <row r="353" spans="1:70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</row>
    <row r="354" spans="1:70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</row>
    <row r="355" spans="1:70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</row>
    <row r="356" spans="1:70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</row>
    <row r="357" spans="1:70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</row>
    <row r="358" spans="1:70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</row>
    <row r="359" spans="1:70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</row>
    <row r="360" spans="1:7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</row>
    <row r="361" spans="1:70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</row>
    <row r="362" spans="1:70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</row>
    <row r="363" spans="1:70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</row>
    <row r="364" spans="1:70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</row>
    <row r="365" spans="1:70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</row>
    <row r="366" spans="1:70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</row>
    <row r="367" spans="1:70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</row>
    <row r="368" spans="1:70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</row>
    <row r="369" spans="1:70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</row>
    <row r="370" spans="1: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</row>
    <row r="371" spans="1:70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</row>
    <row r="372" spans="1:70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</row>
    <row r="373" spans="1:70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</row>
    <row r="374" spans="1:70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</row>
    <row r="375" spans="1:70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</row>
    <row r="376" spans="1:70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</row>
    <row r="377" spans="1:70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</row>
    <row r="378" spans="1:70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</row>
    <row r="379" spans="1:70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</row>
    <row r="380" spans="1:7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</row>
    <row r="381" spans="1:70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</row>
    <row r="382" spans="1:70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</row>
    <row r="383" spans="1:70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</row>
    <row r="384" spans="1:70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</row>
    <row r="385" spans="1:70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</row>
    <row r="386" spans="1:70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</row>
    <row r="387" spans="1:70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</row>
    <row r="388" spans="1:70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</row>
    <row r="389" spans="1:70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</row>
    <row r="390" spans="1:7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</row>
    <row r="391" spans="1:70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</row>
    <row r="392" spans="1:70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</row>
    <row r="393" spans="1:70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</row>
    <row r="394" spans="1:70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</row>
    <row r="395" spans="1:70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</row>
    <row r="396" spans="1:70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</row>
    <row r="397" spans="1:70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</row>
    <row r="398" spans="1:70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</row>
    <row r="399" spans="1:70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</row>
    <row r="400" spans="1:7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</row>
    <row r="401" spans="1:70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</row>
    <row r="402" spans="1:70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</row>
    <row r="403" spans="1:70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</row>
    <row r="404" spans="1:70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</row>
    <row r="405" spans="1:70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</row>
    <row r="406" spans="1:70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</row>
    <row r="407" spans="1:70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</row>
    <row r="408" spans="1:70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</row>
    <row r="409" spans="1:70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</row>
    <row r="410" spans="1:7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</row>
    <row r="411" spans="1:70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</row>
    <row r="412" spans="1:70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</row>
    <row r="413" spans="1:70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</row>
    <row r="414" spans="1:70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</row>
    <row r="415" spans="1:70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</row>
    <row r="416" spans="1:70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</row>
    <row r="417" spans="1:70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</row>
    <row r="418" spans="1:70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</row>
    <row r="419" spans="1:70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</row>
    <row r="420" spans="1:7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</row>
    <row r="421" spans="1:70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</row>
    <row r="422" spans="1:70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</row>
    <row r="423" spans="1:70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</row>
    <row r="424" spans="1:70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</row>
    <row r="425" spans="1:70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</row>
    <row r="426" spans="1:70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</row>
    <row r="427" spans="1:70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</row>
    <row r="428" spans="1:70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</row>
    <row r="429" spans="1:70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</row>
    <row r="430" spans="1:7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</row>
    <row r="431" spans="1:70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</row>
    <row r="432" spans="1:70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</row>
    <row r="433" spans="1:70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</row>
    <row r="434" spans="1:70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</row>
    <row r="435" spans="1:70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</row>
    <row r="436" spans="1:70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</row>
    <row r="437" spans="1:70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</row>
    <row r="438" spans="1:70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</row>
    <row r="439" spans="1:70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</row>
    <row r="440" spans="1:7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</row>
    <row r="441" spans="1:70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</row>
    <row r="442" spans="1:70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</row>
    <row r="443" spans="1:70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</row>
    <row r="444" spans="1:70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</row>
    <row r="445" spans="1:70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</row>
    <row r="446" spans="1:70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</row>
    <row r="447" spans="1:70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</row>
    <row r="448" spans="1:70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</row>
    <row r="449" spans="1:70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</row>
    <row r="450" spans="1:7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</row>
    <row r="451" spans="1:70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</row>
    <row r="452" spans="1:70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</row>
    <row r="453" spans="1:70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</row>
    <row r="454" spans="1:70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</row>
    <row r="455" spans="1:70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</row>
    <row r="456" spans="1:70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</row>
    <row r="457" spans="1:70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</row>
    <row r="458" spans="1:70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</row>
    <row r="459" spans="1:70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</row>
    <row r="460" spans="1:7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</row>
    <row r="461" spans="1:70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</row>
    <row r="462" spans="1:70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</row>
    <row r="463" spans="1:70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</row>
    <row r="464" spans="1:70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</row>
    <row r="465" spans="1:70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</row>
    <row r="466" spans="1:70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</row>
    <row r="467" spans="1:70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</row>
    <row r="468" spans="1:70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</row>
    <row r="469" spans="1:70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</row>
    <row r="470" spans="1: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</row>
    <row r="471" spans="1:70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</row>
    <row r="472" spans="1:70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</row>
    <row r="473" spans="1:70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</row>
    <row r="474" spans="1:70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</row>
    <row r="475" spans="1:70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</row>
    <row r="476" spans="1:70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</row>
    <row r="477" spans="1:70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</row>
    <row r="478" spans="1:70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</row>
    <row r="479" spans="1:70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</row>
    <row r="480" spans="1:7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</row>
    <row r="481" spans="1:70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</row>
    <row r="482" spans="1:70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</row>
    <row r="483" spans="1:70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</row>
    <row r="484" spans="1:70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</row>
    <row r="485" spans="1:70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</row>
    <row r="486" spans="1:70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</row>
    <row r="487" spans="1:70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</row>
    <row r="488" spans="1:70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</row>
    <row r="489" spans="1:70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</row>
    <row r="490" spans="1:7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</row>
    <row r="491" spans="1:70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</row>
    <row r="492" spans="1:70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</row>
    <row r="493" spans="1:70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</row>
    <row r="494" spans="1:70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</row>
    <row r="495" spans="1:70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</row>
    <row r="496" spans="1:70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</row>
    <row r="497" spans="1:70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</row>
    <row r="498" spans="1:70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</row>
    <row r="499" spans="1:70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</row>
    <row r="500" spans="1:7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</row>
    <row r="501" spans="1:70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</row>
    <row r="502" spans="1:70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</row>
    <row r="503" spans="1:70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</row>
    <row r="504" spans="1:70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</row>
    <row r="505" spans="1:70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</row>
    <row r="506" spans="1:70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</row>
    <row r="507" spans="1:70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</row>
    <row r="508" spans="1:70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</row>
    <row r="509" spans="1:70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</row>
    <row r="510" spans="1:7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</row>
    <row r="511" spans="1:70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</row>
    <row r="512" spans="1:70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</row>
    <row r="513" spans="1:70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</row>
    <row r="514" spans="1:70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</row>
    <row r="515" spans="1:70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</row>
    <row r="516" spans="1:70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</row>
    <row r="517" spans="1:70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</row>
    <row r="518" spans="1:70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</row>
    <row r="519" spans="1:70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</row>
    <row r="520" spans="1:7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</row>
    <row r="521" spans="1:70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</row>
    <row r="522" spans="1:70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</row>
    <row r="523" spans="1:70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</row>
    <row r="524" spans="1:70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</row>
    <row r="525" spans="1:70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</row>
    <row r="526" spans="1:70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</row>
    <row r="527" spans="1:70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</row>
    <row r="528" spans="1:70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</row>
    <row r="529" spans="1:70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</row>
    <row r="530" spans="1:7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</row>
    <row r="531" spans="1:70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</row>
    <row r="532" spans="1:70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</row>
    <row r="533" spans="1:70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</row>
    <row r="534" spans="1:70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</row>
    <row r="535" spans="1:70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</row>
    <row r="536" spans="1:70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</row>
    <row r="537" spans="1:70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</row>
    <row r="538" spans="1:70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</row>
    <row r="539" spans="1:70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</row>
    <row r="540" spans="1:7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</row>
    <row r="541" spans="1:70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</row>
    <row r="542" spans="1:70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</row>
    <row r="543" spans="1:70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</row>
    <row r="544" spans="1:70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</row>
    <row r="545" spans="1:70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</row>
    <row r="546" spans="1:70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</row>
    <row r="547" spans="1:70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</row>
    <row r="548" spans="1:70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</row>
    <row r="549" spans="1:70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</row>
    <row r="550" spans="1:7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</row>
    <row r="551" spans="1:70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</row>
    <row r="552" spans="1:70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</row>
    <row r="553" spans="1:70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</row>
    <row r="554" spans="1:70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</row>
    <row r="555" spans="1:70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</row>
    <row r="556" spans="1:70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</row>
    <row r="557" spans="1:70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</row>
    <row r="558" spans="1:70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</row>
    <row r="559" spans="1:70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</row>
    <row r="560" spans="1:7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</row>
    <row r="561" spans="1:70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</row>
    <row r="562" spans="1:70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</row>
    <row r="563" spans="1:70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</row>
    <row r="564" spans="1:70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</row>
    <row r="565" spans="1:70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</row>
    <row r="566" spans="1:70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</row>
    <row r="567" spans="1:70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</row>
    <row r="568" spans="1:70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</row>
    <row r="569" spans="1:70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</row>
    <row r="570" spans="1: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</row>
    <row r="571" spans="1:70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</row>
    <row r="572" spans="1:70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</row>
    <row r="573" spans="1:70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</row>
    <row r="574" spans="1:70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</row>
    <row r="575" spans="1:70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</row>
    <row r="576" spans="1:70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</row>
    <row r="577" spans="1:70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</row>
    <row r="578" spans="1:70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</row>
    <row r="579" spans="1:70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</row>
    <row r="580" spans="1:7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</row>
    <row r="581" spans="1:70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</row>
    <row r="582" spans="1:70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</row>
    <row r="583" spans="1:70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</row>
    <row r="584" spans="1:70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</row>
    <row r="585" spans="1:70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</row>
    <row r="586" spans="1:70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</row>
    <row r="587" spans="1:70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</row>
    <row r="588" spans="1:70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</row>
    <row r="589" spans="1:70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</row>
    <row r="590" spans="1:7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</row>
    <row r="591" spans="1:70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</row>
    <row r="592" spans="1:70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</row>
    <row r="593" spans="1:70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</row>
    <row r="594" spans="1:70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</row>
    <row r="595" spans="1:70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</row>
    <row r="596" spans="1:70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</row>
    <row r="597" spans="1:70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</row>
    <row r="598" spans="1:70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</row>
    <row r="599" spans="1:70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</row>
    <row r="600" spans="1:7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</row>
    <row r="601" spans="1:70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</row>
    <row r="602" spans="1:70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</row>
    <row r="603" spans="1:70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</row>
    <row r="604" spans="1:70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</row>
    <row r="605" spans="1:70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</row>
    <row r="606" spans="1:70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</row>
    <row r="607" spans="1:70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</row>
    <row r="608" spans="1:70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</row>
    <row r="609" spans="1:70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</row>
    <row r="610" spans="1:7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</row>
    <row r="611" spans="1:70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</row>
    <row r="612" spans="1:70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</row>
    <row r="613" spans="1:70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</row>
    <row r="614" spans="1:70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</row>
    <row r="615" spans="1:70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</row>
    <row r="616" spans="1:70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</row>
    <row r="617" spans="1:70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</row>
    <row r="618" spans="1:70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</row>
    <row r="619" spans="1:70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</row>
    <row r="620" spans="1:7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</row>
    <row r="621" spans="1:70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</row>
    <row r="622" spans="1:70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</row>
    <row r="623" spans="1:70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</row>
    <row r="624" spans="1:70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</row>
    <row r="625" spans="1:70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</row>
    <row r="626" spans="1:70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</row>
    <row r="627" spans="1:70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</row>
    <row r="628" spans="1:70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</row>
    <row r="629" spans="1:70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</row>
    <row r="630" spans="1:7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</row>
    <row r="631" spans="1:70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</row>
    <row r="632" spans="1:70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</row>
    <row r="633" spans="1:70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</row>
    <row r="634" spans="1:70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</row>
    <row r="635" spans="1:70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</row>
    <row r="636" spans="1:70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</row>
    <row r="637" spans="1:70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</row>
    <row r="638" spans="1:70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</row>
    <row r="639" spans="1:70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</row>
    <row r="640" spans="1:7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</row>
    <row r="641" spans="1:70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</row>
    <row r="642" spans="1:70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</row>
    <row r="643" spans="1:70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</row>
    <row r="644" spans="1:70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</row>
    <row r="645" spans="1:70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</row>
    <row r="646" spans="1:70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</row>
    <row r="647" spans="1:70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</row>
    <row r="648" spans="1:70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</row>
    <row r="649" spans="1:70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</row>
    <row r="650" spans="1:7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</row>
    <row r="651" spans="1:70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</row>
    <row r="652" spans="1:70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</row>
    <row r="653" spans="1:70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</row>
    <row r="654" spans="1:70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</row>
    <row r="655" spans="1:70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</row>
    <row r="656" spans="1:70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</row>
    <row r="657" spans="1:70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</row>
    <row r="658" spans="1:70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</row>
    <row r="659" spans="1:70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</row>
    <row r="660" spans="1:7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</row>
    <row r="661" spans="1:70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</row>
    <row r="662" spans="1:70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</row>
    <row r="663" spans="1:70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</row>
    <row r="664" spans="1:70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</row>
    <row r="665" spans="1:70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</row>
    <row r="666" spans="1:70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</row>
    <row r="667" spans="1:70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</row>
    <row r="668" spans="1:70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</row>
    <row r="669" spans="1:70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</row>
    <row r="670" spans="1: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</row>
    <row r="671" spans="1:70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</row>
    <row r="672" spans="1:70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</row>
    <row r="673" spans="1:70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</row>
    <row r="674" spans="1:70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</row>
    <row r="675" spans="1:70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</row>
    <row r="676" spans="1:70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</row>
    <row r="677" spans="1:70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</row>
    <row r="678" spans="1:70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</row>
    <row r="679" spans="1:70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</row>
    <row r="680" spans="1:7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</row>
    <row r="681" spans="1:70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</row>
    <row r="682" spans="1:70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</row>
    <row r="683" spans="1:70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</row>
    <row r="684" spans="1:70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</row>
    <row r="685" spans="1:70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</row>
    <row r="686" spans="1:70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</row>
    <row r="687" spans="1:70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</row>
    <row r="688" spans="1:70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</row>
    <row r="689" spans="1:70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</row>
    <row r="690" spans="1:7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</row>
    <row r="691" spans="1:70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</row>
    <row r="692" spans="1:70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</row>
    <row r="693" spans="1:70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</row>
    <row r="694" spans="1:70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</row>
    <row r="695" spans="1:70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</row>
    <row r="696" spans="1:70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</row>
    <row r="697" spans="1:70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</row>
    <row r="698" spans="1:70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</row>
    <row r="699" spans="1:70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</row>
    <row r="700" spans="1:7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</row>
    <row r="701" spans="1:70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</row>
    <row r="702" spans="1:70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</row>
    <row r="703" spans="1:70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</row>
    <row r="704" spans="1:70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</row>
    <row r="705" spans="1:70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</row>
    <row r="706" spans="1:70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</row>
    <row r="707" spans="1:70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</row>
    <row r="708" spans="1:70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</row>
    <row r="709" spans="1:70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</row>
    <row r="710" spans="1:7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</row>
    <row r="711" spans="1:70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</row>
    <row r="712" spans="1:70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</row>
    <row r="713" spans="1:70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</row>
    <row r="714" spans="1:70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</row>
    <row r="715" spans="1:70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</row>
    <row r="716" spans="1:70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</row>
    <row r="717" spans="1:70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</row>
    <row r="718" spans="1:70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</row>
    <row r="719" spans="1:70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</row>
    <row r="720" spans="1:7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</row>
    <row r="721" spans="1:70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</row>
    <row r="722" spans="1:70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</row>
    <row r="723" spans="1:70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</row>
    <row r="724" spans="1:70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</row>
    <row r="725" spans="1:70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</row>
    <row r="726" spans="1:70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</row>
    <row r="727" spans="1:70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</row>
    <row r="728" spans="1:70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</row>
    <row r="729" spans="1:70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</row>
    <row r="730" spans="1:7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</row>
    <row r="731" spans="1:70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</row>
    <row r="732" spans="1:70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</row>
    <row r="733" spans="1:70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</row>
    <row r="734" spans="1:70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</row>
    <row r="735" spans="1:70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</row>
    <row r="736" spans="1:70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</row>
    <row r="737" spans="1:70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</row>
    <row r="738" spans="1:70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</row>
    <row r="739" spans="1:70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</row>
    <row r="740" spans="1:7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</row>
    <row r="741" spans="1:70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</row>
    <row r="742" spans="1:70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</row>
    <row r="743" spans="1:70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</row>
    <row r="744" spans="1:70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</row>
    <row r="745" spans="1:70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</row>
    <row r="746" spans="1:70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</row>
    <row r="747" spans="1:70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</row>
    <row r="748" spans="1:70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</row>
    <row r="749" spans="1:70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</row>
    <row r="750" spans="1:7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</row>
    <row r="751" spans="1:70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</row>
    <row r="752" spans="1:70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</row>
    <row r="753" spans="1:70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</row>
    <row r="754" spans="1:70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</row>
    <row r="755" spans="1:70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</row>
    <row r="756" spans="1:70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</row>
    <row r="757" spans="1:70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</row>
    <row r="758" spans="1:70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</row>
    <row r="759" spans="1:70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</row>
    <row r="760" spans="1:7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</row>
    <row r="761" spans="1:70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</row>
    <row r="762" spans="1:70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</row>
    <row r="763" spans="1:70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</row>
    <row r="764" spans="1:70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</row>
    <row r="765" spans="1:70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</row>
    <row r="766" spans="1:70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</row>
    <row r="767" spans="1:70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</row>
    <row r="768" spans="1:70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</row>
    <row r="769" spans="1:70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</row>
    <row r="770" spans="1: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</row>
    <row r="771" spans="1:70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</row>
    <row r="772" spans="1:70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</row>
    <row r="773" spans="1:70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</row>
    <row r="774" spans="1:70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</row>
    <row r="775" spans="1:70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</row>
    <row r="776" spans="1:70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</row>
    <row r="777" spans="1:70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</row>
    <row r="778" spans="1:70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</row>
    <row r="779" spans="1:70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</row>
    <row r="780" spans="1:7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</row>
    <row r="781" spans="1:70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</row>
    <row r="782" spans="1:70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</row>
    <row r="783" spans="1:70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</row>
    <row r="784" spans="1:70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</row>
    <row r="785" spans="1:70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</row>
    <row r="786" spans="1:70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</row>
    <row r="787" spans="1:70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</row>
    <row r="788" spans="1:70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</row>
    <row r="789" spans="1:70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</row>
    <row r="790" spans="1:7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</row>
    <row r="791" spans="1:70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</row>
    <row r="792" spans="1:70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</row>
    <row r="793" spans="1:70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</row>
    <row r="794" spans="1:70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</row>
    <row r="795" spans="1:70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</row>
    <row r="796" spans="1:70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</row>
    <row r="797" spans="1:70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</row>
    <row r="798" spans="1:70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</row>
    <row r="799" spans="1:70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</row>
    <row r="800" spans="1:7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</row>
    <row r="801" spans="1:70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</row>
    <row r="802" spans="1:70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</row>
    <row r="803" spans="1:70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</row>
    <row r="804" spans="1:70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</row>
    <row r="805" spans="1:70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</row>
    <row r="806" spans="1:70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</row>
    <row r="807" spans="1:70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</row>
    <row r="808" spans="1:70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</row>
    <row r="809" spans="1:70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</row>
    <row r="810" spans="1:7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</row>
    <row r="811" spans="1:70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</row>
    <row r="812" spans="1:70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</row>
    <row r="813" spans="1:70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</row>
    <row r="814" spans="1:70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</row>
    <row r="815" spans="1:70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</row>
    <row r="816" spans="1:70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</row>
    <row r="817" spans="1:70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</row>
    <row r="818" spans="1:70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</row>
    <row r="819" spans="1:70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</row>
    <row r="820" spans="1:7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</row>
    <row r="821" spans="1:70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</row>
    <row r="822" spans="1:70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</row>
    <row r="823" spans="1:70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</row>
    <row r="824" spans="1:70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</row>
    <row r="825" spans="1:70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</row>
    <row r="826" spans="1:70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</row>
    <row r="827" spans="1:70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</row>
    <row r="828" spans="1:70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</row>
    <row r="829" spans="1:70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</row>
    <row r="830" spans="1:7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</row>
    <row r="831" spans="1:70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</row>
    <row r="832" spans="1:70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</row>
    <row r="833" spans="1:70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</row>
    <row r="834" spans="1:70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</row>
    <row r="835" spans="1:70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</row>
    <row r="836" spans="1:70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</row>
    <row r="837" spans="1:70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</row>
    <row r="838" spans="1:70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</row>
    <row r="839" spans="1:70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</row>
    <row r="840" spans="1:7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</row>
    <row r="841" spans="1:70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</row>
    <row r="842" spans="1:70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</row>
    <row r="843" spans="1:70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</row>
    <row r="844" spans="1:70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</row>
    <row r="845" spans="1:70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</row>
    <row r="846" spans="1:70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</row>
    <row r="847" spans="1:70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</row>
    <row r="848" spans="1:70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</row>
    <row r="849" spans="1:70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</row>
    <row r="850" spans="1:7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</row>
    <row r="851" spans="1:70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</row>
    <row r="852" spans="1:70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</row>
    <row r="853" spans="1:70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</row>
    <row r="854" spans="1:70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</row>
    <row r="855" spans="1:70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</row>
    <row r="856" spans="1:70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</row>
    <row r="857" spans="1:70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</row>
    <row r="858" spans="1:70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</row>
    <row r="859" spans="1:70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</row>
    <row r="860" spans="1:7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</row>
    <row r="861" spans="1:70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</row>
    <row r="862" spans="1:70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</row>
    <row r="863" spans="1:70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</row>
    <row r="864" spans="1:70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</row>
    <row r="865" spans="1:70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</row>
    <row r="866" spans="1:70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</row>
    <row r="867" spans="1:70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</row>
    <row r="868" spans="1:70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</row>
    <row r="869" spans="1:70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</row>
    <row r="870" spans="1: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</row>
    <row r="871" spans="1:70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</row>
    <row r="872" spans="1:70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</row>
    <row r="873" spans="1:70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</row>
    <row r="874" spans="1:70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</row>
    <row r="875" spans="1:70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</row>
    <row r="876" spans="1:70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</row>
    <row r="877" spans="1:70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</row>
    <row r="878" spans="1:70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</row>
    <row r="879" spans="1:70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</row>
    <row r="880" spans="1:7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</row>
    <row r="881" spans="1:70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</row>
    <row r="882" spans="1:70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</row>
    <row r="883" spans="1:70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</row>
    <row r="884" spans="1:70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</row>
    <row r="885" spans="1:70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</row>
    <row r="886" spans="1:70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</row>
    <row r="887" spans="1:70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</row>
    <row r="888" spans="1:70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</row>
    <row r="889" spans="1:70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</row>
    <row r="890" spans="1:7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</row>
    <row r="891" spans="1:70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</row>
    <row r="892" spans="1:70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</row>
    <row r="893" spans="1:70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</row>
    <row r="894" spans="1:70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</row>
    <row r="895" spans="1:70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</row>
    <row r="896" spans="1:70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</row>
    <row r="897" spans="1:70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</row>
    <row r="898" spans="1:70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</row>
    <row r="899" spans="1:70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</row>
    <row r="900" spans="1:7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</row>
    <row r="901" spans="1:70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</row>
    <row r="902" spans="1:70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</row>
    <row r="903" spans="1:70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</row>
    <row r="904" spans="1:70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</row>
    <row r="905" spans="1:70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</row>
    <row r="906" spans="1:70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</row>
    <row r="907" spans="1:70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</row>
    <row r="908" spans="1:70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</row>
    <row r="909" spans="1:70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</row>
    <row r="910" spans="1:7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</row>
    <row r="911" spans="1:70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</row>
    <row r="912" spans="1:70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</row>
    <row r="913" spans="1:70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</row>
    <row r="914" spans="1:70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</row>
    <row r="915" spans="1:70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</row>
    <row r="916" spans="1:70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</row>
    <row r="917" spans="1:70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</row>
    <row r="918" spans="1:70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</row>
    <row r="919" spans="1:70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</row>
    <row r="920" spans="1:7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</row>
    <row r="921" spans="1:70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</row>
    <row r="922" spans="1:70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</row>
    <row r="923" spans="1:70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</row>
    <row r="924" spans="1:70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</row>
    <row r="925" spans="1:70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</row>
    <row r="926" spans="1:70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</row>
    <row r="927" spans="1:70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</row>
    <row r="928" spans="1:70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</row>
    <row r="929" spans="1:70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</row>
    <row r="930" spans="1:7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</row>
    <row r="931" spans="1:70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</row>
    <row r="932" spans="1:70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</row>
    <row r="933" spans="1:70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</row>
    <row r="934" spans="1:70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</row>
    <row r="935" spans="1:70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</row>
    <row r="936" spans="1:70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</row>
    <row r="937" spans="1:70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</row>
    <row r="938" spans="1:70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</row>
    <row r="939" spans="1:70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</row>
    <row r="940" spans="1:7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</row>
    <row r="941" spans="1:70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</row>
    <row r="942" spans="1:70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</row>
    <row r="943" spans="1:70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</row>
    <row r="944" spans="1:70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</row>
    <row r="945" spans="1:70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</row>
    <row r="946" spans="1:70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</row>
    <row r="947" spans="1:70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</row>
    <row r="948" spans="1:70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</row>
    <row r="949" spans="1:70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</row>
    <row r="950" spans="1:7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</row>
    <row r="951" spans="1:70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</row>
    <row r="952" spans="1:70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</row>
    <row r="953" spans="1:70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</row>
    <row r="954" spans="1:70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</row>
    <row r="955" spans="1:70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</row>
    <row r="956" spans="1:70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</row>
    <row r="957" spans="1:70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</row>
    <row r="958" spans="1:70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</row>
    <row r="959" spans="1:70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</row>
    <row r="960" spans="1:7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</row>
    <row r="961" spans="1:70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</row>
    <row r="962" spans="1:70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</row>
    <row r="963" spans="1:70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</row>
    <row r="964" spans="1:70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</row>
    <row r="965" spans="1:70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</row>
    <row r="966" spans="1:70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</row>
    <row r="967" spans="1:70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</row>
    <row r="968" spans="1:70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</row>
    <row r="969" spans="1:70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</row>
    <row r="970" spans="1: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</row>
    <row r="971" spans="1:70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</row>
    <row r="972" spans="1:70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</row>
    <row r="973" spans="1:70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</row>
    <row r="974" spans="1:70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</row>
    <row r="975" spans="1:70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</row>
    <row r="976" spans="1:70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</row>
    <row r="977" spans="1:70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</row>
    <row r="978" spans="1:70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</row>
    <row r="979" spans="1:70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</row>
    <row r="980" spans="1:7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</row>
    <row r="981" spans="1:70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</row>
    <row r="982" spans="1:70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</row>
    <row r="983" spans="1:70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</row>
    <row r="984" spans="1:70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</row>
    <row r="985" spans="1:70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</row>
    <row r="986" spans="1:70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</row>
    <row r="987" spans="1:70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</row>
    <row r="988" spans="1:70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</row>
    <row r="989" spans="1:70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</row>
    <row r="990" spans="1:7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</row>
    <row r="991" spans="1:70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</row>
    <row r="992" spans="1:70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</row>
    <row r="993" spans="1:70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</row>
    <row r="994" spans="1:70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</row>
    <row r="995" spans="1:70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</row>
    <row r="996" spans="1:70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</row>
    <row r="997" spans="1:70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</row>
    <row r="998" spans="1:70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</row>
    <row r="999" spans="1:70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</row>
    <row r="1000" spans="1:7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</row>
    <row r="1001" spans="1:70" ht="15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</row>
    <row r="1002" spans="1:70" ht="15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</row>
    <row r="1003" spans="1:70" ht="15.7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</row>
    <row r="1004" spans="1:70" ht="15.7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</row>
    <row r="1005" spans="1:70" ht="15.75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</row>
    <row r="1006" spans="1:70" ht="15.75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</row>
    <row r="1007" spans="1:70" ht="15.75" customHeight="1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</row>
    <row r="1008" spans="1:70" ht="15.75" customHeight="1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</row>
    <row r="1009" spans="1:70" ht="15.75" customHeight="1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</row>
    <row r="1010" spans="1:70" ht="15.75" customHeight="1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</row>
    <row r="1011" spans="1:70" ht="15.75" customHeight="1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</row>
    <row r="1012" spans="1:70" ht="15.75" customHeight="1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</row>
    <row r="1013" spans="1:70" ht="15.75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</row>
    <row r="1014" spans="1:70" ht="15.75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</row>
    <row r="1015" spans="1:70" ht="15.75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</row>
    <row r="1016" spans="1:70" ht="15.75" customHeight="1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</row>
    <row r="1017" spans="1:70" ht="15.75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</row>
    <row r="1018" spans="1:70" ht="15.7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</row>
    <row r="1019" spans="1:70" ht="15.75" customHeight="1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</row>
    <row r="1020" spans="1:70" ht="15.75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</row>
    <row r="1021" spans="1:70" ht="15.75" customHeight="1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</row>
    <row r="1022" spans="1:70" ht="15.75" customHeight="1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</row>
    <row r="1023" spans="1:70" ht="15.75" customHeight="1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</row>
    <row r="1024" spans="1:70" ht="15.75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</row>
    <row r="1025" spans="1:70" ht="15.75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</row>
    <row r="1026" spans="1:70" ht="15.75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</row>
    <row r="1027" spans="1:70" ht="15.75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</row>
    <row r="1028" spans="1:70" ht="15.75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</row>
    <row r="1029" spans="1:70" ht="15.75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</row>
    <row r="1030" spans="1:70" ht="15.75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</row>
    <row r="1031" spans="1:70" ht="15.75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</row>
    <row r="1032" spans="1:70" ht="15.75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</row>
    <row r="1033" spans="1:70" ht="15.75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</row>
    <row r="1034" spans="1:70" ht="15.7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</row>
    <row r="1035" spans="1:70" ht="15.75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</row>
    <row r="1036" spans="1:70" ht="15.7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</row>
    <row r="1037" spans="1:70" ht="15.75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</row>
    <row r="1038" spans="1:70" ht="15.7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</row>
    <row r="1039" spans="1:70" ht="15.75" customHeight="1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</row>
    <row r="1040" spans="1:70" ht="15.75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</row>
    <row r="1041" spans="1:70" ht="15.75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</row>
    <row r="1042" spans="1:70" ht="15.75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</row>
    <row r="1043" spans="1:70" ht="15.75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</row>
    <row r="1044" spans="1:70" ht="15.75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</row>
    <row r="1045" spans="1:70" ht="15.75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</row>
    <row r="1046" spans="1:70" ht="15.7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</row>
    <row r="1047" spans="1:70" ht="15.7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</row>
    <row r="1048" spans="1:70" ht="15.75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</row>
    <row r="1049" spans="1:70" ht="15.75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</row>
    <row r="1050" spans="1:70" ht="15.75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</row>
    <row r="1051" spans="1:70" ht="15.75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</row>
    <row r="1052" spans="1:70" ht="15.75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</row>
    <row r="1053" spans="1:70" ht="15.75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</row>
    <row r="1054" spans="1:70" ht="15.75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</row>
    <row r="1055" spans="1:70" ht="15.75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</row>
    <row r="1056" spans="1:70" ht="15.75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</row>
  </sheetData>
  <mergeCells count="83">
    <mergeCell ref="AC3:AF3"/>
    <mergeCell ref="AH3:AK3"/>
    <mergeCell ref="D1:G1"/>
    <mergeCell ref="A2:B2"/>
    <mergeCell ref="BB2:BC2"/>
    <mergeCell ref="A3:B3"/>
    <mergeCell ref="D3:G3"/>
    <mergeCell ref="I3:L3"/>
    <mergeCell ref="N3:Q3"/>
    <mergeCell ref="AW3:AZ3"/>
    <mergeCell ref="N4:O4"/>
    <mergeCell ref="P4:Q4"/>
    <mergeCell ref="S4:T4"/>
    <mergeCell ref="U4:V4"/>
    <mergeCell ref="X4:Y4"/>
    <mergeCell ref="Z4:AA4"/>
    <mergeCell ref="AC4:AD4"/>
    <mergeCell ref="AE4:AF4"/>
    <mergeCell ref="AH4:AI4"/>
    <mergeCell ref="AJ4:AK4"/>
    <mergeCell ref="AW4:AX4"/>
    <mergeCell ref="AY4:AZ4"/>
    <mergeCell ref="AM3:AP3"/>
    <mergeCell ref="AR3:AU3"/>
    <mergeCell ref="BB3:BC4"/>
    <mergeCell ref="AM4:AN4"/>
    <mergeCell ref="AO4:AP4"/>
    <mergeCell ref="AR4:AS4"/>
    <mergeCell ref="AT4:AU4"/>
    <mergeCell ref="A9:B9"/>
    <mergeCell ref="A10:B10"/>
    <mergeCell ref="A11:B11"/>
    <mergeCell ref="A12:B12"/>
    <mergeCell ref="A8:B8"/>
    <mergeCell ref="S3:V3"/>
    <mergeCell ref="X3:AA3"/>
    <mergeCell ref="AJ9:AK74"/>
    <mergeCell ref="A13:B13"/>
    <mergeCell ref="T5:V5"/>
    <mergeCell ref="Y5:AA5"/>
    <mergeCell ref="AD5:AF5"/>
    <mergeCell ref="AI5:AK5"/>
    <mergeCell ref="AI6:AK6"/>
    <mergeCell ref="A6:B6"/>
    <mergeCell ref="E6:G6"/>
    <mergeCell ref="A7:B7"/>
    <mergeCell ref="D7:G7"/>
    <mergeCell ref="I7:L7"/>
    <mergeCell ref="K9:L74"/>
    <mergeCell ref="P9:Q74"/>
    <mergeCell ref="A4:B4"/>
    <mergeCell ref="D4:E4"/>
    <mergeCell ref="I4:J4"/>
    <mergeCell ref="K4:L4"/>
    <mergeCell ref="A5:B5"/>
    <mergeCell ref="F4:G4"/>
    <mergeCell ref="E5:G5"/>
    <mergeCell ref="AN6:AP6"/>
    <mergeCell ref="AS6:AU6"/>
    <mergeCell ref="AX6:AZ6"/>
    <mergeCell ref="J5:L5"/>
    <mergeCell ref="O5:Q5"/>
    <mergeCell ref="J6:L6"/>
    <mergeCell ref="O6:Q6"/>
    <mergeCell ref="T6:V6"/>
    <mergeCell ref="Y6:AA6"/>
    <mergeCell ref="AD6:AF6"/>
    <mergeCell ref="AN5:AP5"/>
    <mergeCell ref="AS5:AU5"/>
    <mergeCell ref="AX5:AZ5"/>
    <mergeCell ref="AW7:AZ7"/>
    <mergeCell ref="BB7:BC8"/>
    <mergeCell ref="AT9:AU74"/>
    <mergeCell ref="N7:Q7"/>
    <mergeCell ref="S7:V7"/>
    <mergeCell ref="X7:AA7"/>
    <mergeCell ref="AC7:AF7"/>
    <mergeCell ref="AH7:AK7"/>
    <mergeCell ref="AM7:AP7"/>
    <mergeCell ref="AR7:AU7"/>
    <mergeCell ref="U9:V74"/>
    <mergeCell ref="Z9:AA74"/>
    <mergeCell ref="AE9:AF74"/>
  </mergeCells>
  <conditionalFormatting sqref="E9:E69 A3:B13 G9:G12 AN9:AN72 AX9:AX59 AZ9:AZ24 AP9">
    <cfRule type="colorScale" priority="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Q1056"/>
  <sheetViews>
    <sheetView workbookViewId="0"/>
  </sheetViews>
  <sheetFormatPr defaultColWidth="14.42578125" defaultRowHeight="15" customHeight="1"/>
  <cols>
    <col min="1" max="2" width="8.7109375" customWidth="1"/>
    <col min="3" max="3" width="2.28515625" customWidth="1"/>
    <col min="4" max="7" width="10.85546875" customWidth="1"/>
    <col min="8" max="8" width="4.85546875" customWidth="1"/>
    <col min="9" max="12" width="8.7109375" customWidth="1"/>
    <col min="13" max="13" width="4.7109375" customWidth="1"/>
    <col min="14" max="17" width="8.7109375" hidden="1" customWidth="1"/>
    <col min="18" max="18" width="4.5703125" hidden="1" customWidth="1"/>
    <col min="19" max="22" width="8.7109375" customWidth="1"/>
    <col min="23" max="23" width="4.7109375" customWidth="1"/>
    <col min="24" max="37" width="8.7109375" hidden="1" customWidth="1"/>
    <col min="38" max="53" width="8.7109375" customWidth="1"/>
  </cols>
  <sheetData>
    <row r="1" spans="1:43">
      <c r="D1" s="196" t="s">
        <v>0</v>
      </c>
      <c r="E1" s="185"/>
      <c r="F1" s="185"/>
      <c r="G1" s="186"/>
    </row>
    <row r="2" spans="1:43">
      <c r="A2" s="197" t="s">
        <v>3</v>
      </c>
      <c r="B2" s="178"/>
      <c r="D2" s="2"/>
      <c r="E2" s="2"/>
      <c r="F2" s="2"/>
      <c r="G2" s="2"/>
      <c r="AM2" s="198" t="s">
        <v>4</v>
      </c>
      <c r="AN2" s="186"/>
    </row>
    <row r="3" spans="1:43">
      <c r="A3" s="177">
        <v>1</v>
      </c>
      <c r="B3" s="178"/>
      <c r="D3" s="199" t="s">
        <v>5</v>
      </c>
      <c r="E3" s="200"/>
      <c r="F3" s="200"/>
      <c r="G3" s="201"/>
      <c r="H3" s="4"/>
      <c r="I3" s="199" t="s">
        <v>6</v>
      </c>
      <c r="J3" s="200"/>
      <c r="K3" s="200"/>
      <c r="L3" s="201"/>
      <c r="M3" s="5"/>
      <c r="N3" s="199" t="s">
        <v>7</v>
      </c>
      <c r="O3" s="200"/>
      <c r="P3" s="200"/>
      <c r="Q3" s="201"/>
      <c r="S3" s="199" t="s">
        <v>8</v>
      </c>
      <c r="T3" s="200"/>
      <c r="U3" s="200"/>
      <c r="V3" s="201"/>
      <c r="X3" s="199" t="s">
        <v>9</v>
      </c>
      <c r="Y3" s="200"/>
      <c r="Z3" s="200"/>
      <c r="AA3" s="201"/>
      <c r="AC3" s="199" t="s">
        <v>10</v>
      </c>
      <c r="AD3" s="200"/>
      <c r="AE3" s="200"/>
      <c r="AF3" s="201"/>
      <c r="AH3" s="199" t="s">
        <v>11</v>
      </c>
      <c r="AI3" s="200"/>
      <c r="AJ3" s="200"/>
      <c r="AK3" s="201"/>
      <c r="AM3" s="202" t="s">
        <v>12</v>
      </c>
      <c r="AN3" s="188"/>
    </row>
    <row r="4" spans="1:43">
      <c r="A4" s="177">
        <v>0.9</v>
      </c>
      <c r="B4" s="178"/>
      <c r="D4" s="191" t="s">
        <v>13</v>
      </c>
      <c r="E4" s="192"/>
      <c r="F4" s="207" t="s">
        <v>17</v>
      </c>
      <c r="G4" s="180"/>
      <c r="I4" s="191" t="s">
        <v>13</v>
      </c>
      <c r="J4" s="192"/>
      <c r="K4" s="207" t="s">
        <v>22</v>
      </c>
      <c r="L4" s="180"/>
      <c r="M4" s="8"/>
      <c r="N4" s="191" t="s">
        <v>13</v>
      </c>
      <c r="O4" s="192"/>
      <c r="P4" s="207" t="s">
        <v>25</v>
      </c>
      <c r="Q4" s="180"/>
      <c r="S4" s="191" t="s">
        <v>13</v>
      </c>
      <c r="T4" s="192"/>
      <c r="U4" s="207" t="s">
        <v>29</v>
      </c>
      <c r="V4" s="180"/>
      <c r="X4" s="191" t="s">
        <v>13</v>
      </c>
      <c r="Y4" s="192"/>
      <c r="Z4" s="208"/>
      <c r="AA4" s="180"/>
      <c r="AC4" s="191" t="s">
        <v>13</v>
      </c>
      <c r="AD4" s="192"/>
      <c r="AE4" s="208"/>
      <c r="AF4" s="180"/>
      <c r="AH4" s="191" t="s">
        <v>13</v>
      </c>
      <c r="AI4" s="192"/>
      <c r="AJ4" s="208"/>
      <c r="AK4" s="180"/>
      <c r="AM4" s="189"/>
      <c r="AN4" s="190"/>
    </row>
    <row r="5" spans="1:43">
      <c r="A5" s="177">
        <v>0.8</v>
      </c>
      <c r="B5" s="178"/>
      <c r="D5" s="10" t="s">
        <v>36</v>
      </c>
      <c r="E5" s="181" t="s">
        <v>38</v>
      </c>
      <c r="F5" s="182"/>
      <c r="G5" s="183"/>
      <c r="I5" s="10" t="s">
        <v>36</v>
      </c>
      <c r="J5" s="181" t="s">
        <v>42</v>
      </c>
      <c r="K5" s="182"/>
      <c r="L5" s="183"/>
      <c r="M5" s="3"/>
      <c r="N5" s="10" t="s">
        <v>36</v>
      </c>
      <c r="O5" s="181" t="s">
        <v>37</v>
      </c>
      <c r="P5" s="182"/>
      <c r="Q5" s="183"/>
      <c r="S5" s="10" t="s">
        <v>36</v>
      </c>
      <c r="T5" s="181" t="s">
        <v>46</v>
      </c>
      <c r="U5" s="182"/>
      <c r="V5" s="183"/>
      <c r="X5" s="10" t="s">
        <v>36</v>
      </c>
      <c r="Y5" s="181"/>
      <c r="Z5" s="182"/>
      <c r="AA5" s="183"/>
      <c r="AC5" s="10" t="s">
        <v>36</v>
      </c>
      <c r="AD5" s="181"/>
      <c r="AE5" s="182"/>
      <c r="AF5" s="183"/>
      <c r="AH5" s="10" t="s">
        <v>36</v>
      </c>
      <c r="AI5" s="181"/>
      <c r="AJ5" s="182"/>
      <c r="AK5" s="183"/>
    </row>
    <row r="6" spans="1:43">
      <c r="A6" s="177">
        <v>0.7</v>
      </c>
      <c r="B6" s="178"/>
      <c r="D6" s="11" t="s">
        <v>51</v>
      </c>
      <c r="E6" s="193" t="s">
        <v>52</v>
      </c>
      <c r="F6" s="194"/>
      <c r="G6" s="195"/>
      <c r="I6" s="11" t="s">
        <v>51</v>
      </c>
      <c r="J6" s="193" t="s">
        <v>56</v>
      </c>
      <c r="K6" s="194"/>
      <c r="L6" s="195"/>
      <c r="M6" s="3"/>
      <c r="N6" s="11" t="s">
        <v>51</v>
      </c>
      <c r="O6" s="193" t="s">
        <v>58</v>
      </c>
      <c r="P6" s="194"/>
      <c r="Q6" s="195"/>
      <c r="S6" s="11" t="s">
        <v>51</v>
      </c>
      <c r="T6" s="193" t="s">
        <v>60</v>
      </c>
      <c r="U6" s="194"/>
      <c r="V6" s="195"/>
      <c r="X6" s="11" t="s">
        <v>51</v>
      </c>
      <c r="Y6" s="193"/>
      <c r="Z6" s="194"/>
      <c r="AA6" s="195"/>
      <c r="AC6" s="11" t="s">
        <v>51</v>
      </c>
      <c r="AD6" s="193"/>
      <c r="AE6" s="194"/>
      <c r="AF6" s="195"/>
      <c r="AH6" s="11" t="s">
        <v>51</v>
      </c>
      <c r="AI6" s="193"/>
      <c r="AJ6" s="194"/>
      <c r="AK6" s="195"/>
    </row>
    <row r="7" spans="1:43">
      <c r="A7" s="177">
        <v>0.6</v>
      </c>
      <c r="B7" s="178"/>
      <c r="D7" s="184" t="s">
        <v>64</v>
      </c>
      <c r="E7" s="185"/>
      <c r="F7" s="185"/>
      <c r="G7" s="186"/>
      <c r="I7" s="184" t="s">
        <v>64</v>
      </c>
      <c r="J7" s="185"/>
      <c r="K7" s="185"/>
      <c r="L7" s="186"/>
      <c r="M7" s="3"/>
      <c r="N7" s="184" t="s">
        <v>64</v>
      </c>
      <c r="O7" s="185"/>
      <c r="P7" s="185"/>
      <c r="Q7" s="186"/>
      <c r="S7" s="184" t="s">
        <v>64</v>
      </c>
      <c r="T7" s="185"/>
      <c r="U7" s="185"/>
      <c r="V7" s="186"/>
      <c r="X7" s="184" t="s">
        <v>64</v>
      </c>
      <c r="Y7" s="185"/>
      <c r="Z7" s="185"/>
      <c r="AA7" s="186"/>
      <c r="AC7" s="184" t="s">
        <v>64</v>
      </c>
      <c r="AD7" s="185"/>
      <c r="AE7" s="185"/>
      <c r="AF7" s="186"/>
      <c r="AH7" s="184" t="s">
        <v>64</v>
      </c>
      <c r="AI7" s="185"/>
      <c r="AJ7" s="185"/>
      <c r="AK7" s="186"/>
      <c r="AM7" s="187" t="s">
        <v>68</v>
      </c>
      <c r="AN7" s="188"/>
    </row>
    <row r="8" spans="1:43">
      <c r="A8" s="177">
        <v>0.5</v>
      </c>
      <c r="B8" s="178"/>
      <c r="D8" s="13" t="s">
        <v>70</v>
      </c>
      <c r="E8" s="14" t="s">
        <v>71</v>
      </c>
      <c r="F8" s="15" t="s">
        <v>72</v>
      </c>
      <c r="G8" s="16" t="s">
        <v>71</v>
      </c>
      <c r="I8" s="13" t="s">
        <v>70</v>
      </c>
      <c r="J8" s="14" t="s">
        <v>71</v>
      </c>
      <c r="K8" s="15" t="s">
        <v>72</v>
      </c>
      <c r="L8" s="16" t="s">
        <v>71</v>
      </c>
      <c r="M8" s="17"/>
      <c r="N8" s="13" t="s">
        <v>70</v>
      </c>
      <c r="O8" s="14" t="s">
        <v>71</v>
      </c>
      <c r="P8" s="15" t="s">
        <v>72</v>
      </c>
      <c r="Q8" s="16" t="s">
        <v>71</v>
      </c>
      <c r="S8" s="13" t="s">
        <v>70</v>
      </c>
      <c r="T8" s="14" t="s">
        <v>71</v>
      </c>
      <c r="U8" s="15" t="s">
        <v>72</v>
      </c>
      <c r="V8" s="16" t="s">
        <v>71</v>
      </c>
      <c r="X8" s="13" t="s">
        <v>70</v>
      </c>
      <c r="Y8" s="14" t="s">
        <v>71</v>
      </c>
      <c r="Z8" s="15" t="s">
        <v>72</v>
      </c>
      <c r="AA8" s="16" t="s">
        <v>71</v>
      </c>
      <c r="AC8" s="13" t="s">
        <v>70</v>
      </c>
      <c r="AD8" s="14" t="s">
        <v>71</v>
      </c>
      <c r="AE8" s="15" t="s">
        <v>72</v>
      </c>
      <c r="AF8" s="16" t="s">
        <v>71</v>
      </c>
      <c r="AH8" s="13" t="s">
        <v>70</v>
      </c>
      <c r="AI8" s="14" t="s">
        <v>71</v>
      </c>
      <c r="AJ8" s="15" t="s">
        <v>72</v>
      </c>
      <c r="AK8" s="16" t="s">
        <v>71</v>
      </c>
      <c r="AM8" s="189"/>
      <c r="AN8" s="190"/>
    </row>
    <row r="9" spans="1:43" ht="15.75">
      <c r="A9" s="177">
        <v>0.4</v>
      </c>
      <c r="B9" s="178"/>
      <c r="D9" s="18" t="s">
        <v>73</v>
      </c>
      <c r="E9" s="19">
        <v>0.159</v>
      </c>
      <c r="F9" s="20" t="s">
        <v>74</v>
      </c>
      <c r="G9" s="21">
        <v>0.80200000000000005</v>
      </c>
      <c r="I9" s="18" t="s">
        <v>73</v>
      </c>
      <c r="J9" s="19">
        <v>0.159</v>
      </c>
      <c r="K9" s="25" t="s">
        <v>75</v>
      </c>
      <c r="L9" s="27">
        <v>0.81899999999999995</v>
      </c>
      <c r="M9" s="28"/>
      <c r="N9" s="18" t="s">
        <v>73</v>
      </c>
      <c r="O9" s="19">
        <v>0.159</v>
      </c>
      <c r="P9" s="209" t="s">
        <v>77</v>
      </c>
      <c r="Q9" s="205"/>
      <c r="S9" s="18" t="s">
        <v>78</v>
      </c>
      <c r="T9" s="19">
        <v>0.36</v>
      </c>
      <c r="U9" s="31" t="s">
        <v>73</v>
      </c>
      <c r="V9" s="32">
        <v>0.159</v>
      </c>
      <c r="X9" s="18"/>
      <c r="Y9" s="19"/>
      <c r="Z9" s="33"/>
      <c r="AA9" s="34"/>
      <c r="AC9" s="18"/>
      <c r="AD9" s="19"/>
      <c r="AE9" s="20"/>
      <c r="AF9" s="21"/>
      <c r="AH9" s="18"/>
      <c r="AI9" s="19"/>
      <c r="AJ9" s="20"/>
      <c r="AK9" s="21"/>
      <c r="AM9" s="35" t="s">
        <v>81</v>
      </c>
      <c r="AN9" s="37">
        <v>0.51100000000000001</v>
      </c>
    </row>
    <row r="10" spans="1:43" ht="15.75">
      <c r="A10" s="177">
        <v>0.3</v>
      </c>
      <c r="B10" s="178"/>
      <c r="D10" s="25" t="s">
        <v>83</v>
      </c>
      <c r="E10" s="38">
        <v>0.312</v>
      </c>
      <c r="F10" s="25" t="s">
        <v>85</v>
      </c>
      <c r="G10" s="27">
        <v>0.86699999999999999</v>
      </c>
      <c r="I10" s="25" t="s">
        <v>83</v>
      </c>
      <c r="J10" s="38">
        <v>0.312</v>
      </c>
      <c r="K10" s="40"/>
      <c r="L10" s="43"/>
      <c r="M10" s="28"/>
      <c r="N10" s="25" t="s">
        <v>83</v>
      </c>
      <c r="O10" s="38">
        <v>0.312</v>
      </c>
      <c r="P10" s="206"/>
      <c r="Q10" s="205"/>
      <c r="S10" s="25" t="s">
        <v>84</v>
      </c>
      <c r="T10" s="38">
        <v>0.36</v>
      </c>
      <c r="U10" s="44" t="s">
        <v>83</v>
      </c>
      <c r="V10" s="45">
        <v>0.312</v>
      </c>
      <c r="X10" s="25"/>
      <c r="Y10" s="38"/>
      <c r="Z10" s="40"/>
      <c r="AA10" s="43"/>
      <c r="AC10" s="25"/>
      <c r="AD10" s="38"/>
      <c r="AE10" s="47"/>
      <c r="AF10" s="27"/>
      <c r="AH10" s="25"/>
      <c r="AI10" s="38"/>
      <c r="AJ10" s="25"/>
      <c r="AK10" s="27"/>
      <c r="AM10" s="49" t="s">
        <v>88</v>
      </c>
      <c r="AN10" s="51">
        <v>0.85199999999999998</v>
      </c>
      <c r="AQ10" s="52"/>
    </row>
    <row r="11" spans="1:43" ht="15.75">
      <c r="A11" s="177">
        <v>0.2</v>
      </c>
      <c r="B11" s="178"/>
      <c r="D11" s="25" t="s">
        <v>78</v>
      </c>
      <c r="E11" s="38">
        <v>0.36</v>
      </c>
      <c r="F11" s="25" t="s">
        <v>90</v>
      </c>
      <c r="G11" s="27">
        <v>0.94299999999999995</v>
      </c>
      <c r="I11" s="25" t="s">
        <v>78</v>
      </c>
      <c r="J11" s="38">
        <v>0.36</v>
      </c>
      <c r="K11" s="40"/>
      <c r="L11" s="43"/>
      <c r="M11" s="28"/>
      <c r="N11" s="25" t="s">
        <v>78</v>
      </c>
      <c r="O11" s="38">
        <v>0.36</v>
      </c>
      <c r="P11" s="206"/>
      <c r="Q11" s="205"/>
      <c r="S11" s="25" t="s">
        <v>81</v>
      </c>
      <c r="T11" s="38">
        <v>0.51100000000000001</v>
      </c>
      <c r="U11" s="44" t="s">
        <v>74</v>
      </c>
      <c r="V11" s="45">
        <v>0.80200000000000005</v>
      </c>
      <c r="X11" s="25"/>
      <c r="Y11" s="38"/>
      <c r="Z11" s="40"/>
      <c r="AA11" s="43"/>
      <c r="AC11" s="25"/>
      <c r="AD11" s="38"/>
      <c r="AE11" s="47"/>
      <c r="AF11" s="27"/>
      <c r="AH11" s="25"/>
      <c r="AI11" s="38"/>
      <c r="AJ11" s="47"/>
      <c r="AK11" s="27"/>
      <c r="AM11" s="49" t="s">
        <v>93</v>
      </c>
      <c r="AN11" s="51">
        <v>0.91800000000000004</v>
      </c>
    </row>
    <row r="12" spans="1:43" ht="15.75">
      <c r="A12" s="177">
        <v>0.1</v>
      </c>
      <c r="B12" s="178"/>
      <c r="D12" s="25" t="s">
        <v>84</v>
      </c>
      <c r="E12" s="27">
        <v>0.36</v>
      </c>
      <c r="F12" s="55"/>
      <c r="G12" s="56"/>
      <c r="I12" s="25" t="s">
        <v>84</v>
      </c>
      <c r="J12" s="27">
        <v>0.36</v>
      </c>
      <c r="K12" s="40"/>
      <c r="L12" s="43"/>
      <c r="M12" s="1"/>
      <c r="N12" s="25" t="s">
        <v>84</v>
      </c>
      <c r="O12" s="27">
        <v>0.36</v>
      </c>
      <c r="P12" s="206"/>
      <c r="Q12" s="205"/>
      <c r="S12" s="25" t="s">
        <v>94</v>
      </c>
      <c r="T12" s="27">
        <v>0.60699999999999998</v>
      </c>
      <c r="U12" s="57" t="s">
        <v>95</v>
      </c>
      <c r="V12" s="21">
        <v>0.81899999999999995</v>
      </c>
      <c r="X12" s="25"/>
      <c r="Y12" s="27"/>
      <c r="Z12" s="40"/>
      <c r="AA12" s="43"/>
      <c r="AC12" s="25"/>
      <c r="AD12" s="27"/>
      <c r="AE12" s="55"/>
      <c r="AF12" s="56"/>
      <c r="AH12" s="25"/>
      <c r="AI12" s="27"/>
      <c r="AJ12" s="55"/>
      <c r="AK12" s="56"/>
      <c r="AM12" s="49" t="s">
        <v>96</v>
      </c>
      <c r="AN12" s="51">
        <v>0.83099999999999996</v>
      </c>
    </row>
    <row r="13" spans="1:43" ht="15.75">
      <c r="A13" s="177">
        <v>0</v>
      </c>
      <c r="B13" s="178"/>
      <c r="D13" s="25" t="s">
        <v>81</v>
      </c>
      <c r="E13" s="27">
        <v>0.51100000000000001</v>
      </c>
      <c r="F13" s="58"/>
      <c r="G13" s="60"/>
      <c r="I13" s="25" t="s">
        <v>81</v>
      </c>
      <c r="J13" s="27">
        <v>0.51100000000000001</v>
      </c>
      <c r="K13" s="40"/>
      <c r="L13" s="43"/>
      <c r="M13" s="1"/>
      <c r="N13" s="25" t="s">
        <v>81</v>
      </c>
      <c r="O13" s="27">
        <v>0.51100000000000001</v>
      </c>
      <c r="P13" s="206"/>
      <c r="Q13" s="205"/>
      <c r="S13" s="25" t="s">
        <v>97</v>
      </c>
      <c r="T13" s="27">
        <v>0.61199999999999999</v>
      </c>
      <c r="U13" s="61" t="s">
        <v>75</v>
      </c>
      <c r="V13" s="27">
        <v>0.81899999999999995</v>
      </c>
      <c r="X13" s="25"/>
      <c r="Y13" s="27"/>
      <c r="Z13" s="40"/>
      <c r="AA13" s="43"/>
      <c r="AC13" s="25"/>
      <c r="AD13" s="27"/>
      <c r="AE13" s="58"/>
      <c r="AF13" s="60"/>
      <c r="AH13" s="25"/>
      <c r="AI13" s="27"/>
      <c r="AJ13" s="58"/>
      <c r="AK13" s="60"/>
      <c r="AM13" s="49" t="s">
        <v>98</v>
      </c>
      <c r="AN13" s="51">
        <v>0.76</v>
      </c>
    </row>
    <row r="14" spans="1:43" ht="15.75">
      <c r="D14" s="25" t="s">
        <v>94</v>
      </c>
      <c r="E14" s="27">
        <v>0.60699999999999998</v>
      </c>
      <c r="F14" s="58"/>
      <c r="G14" s="60"/>
      <c r="I14" s="25" t="s">
        <v>94</v>
      </c>
      <c r="J14" s="27">
        <v>0.60699999999999998</v>
      </c>
      <c r="K14" s="40"/>
      <c r="L14" s="43"/>
      <c r="M14" s="1"/>
      <c r="N14" s="25" t="s">
        <v>94</v>
      </c>
      <c r="O14" s="27">
        <v>0.60699999999999998</v>
      </c>
      <c r="P14" s="206"/>
      <c r="Q14" s="205"/>
      <c r="S14" s="25" t="s">
        <v>99</v>
      </c>
      <c r="T14" s="27">
        <v>0.65800000000000003</v>
      </c>
      <c r="U14" s="62" t="s">
        <v>85</v>
      </c>
      <c r="V14" s="45">
        <v>0.86699999999999999</v>
      </c>
      <c r="X14" s="25"/>
      <c r="Y14" s="27"/>
      <c r="Z14" s="40"/>
      <c r="AA14" s="43"/>
      <c r="AC14" s="25"/>
      <c r="AD14" s="27"/>
      <c r="AE14" s="58"/>
      <c r="AF14" s="60"/>
      <c r="AH14" s="25"/>
      <c r="AI14" s="27"/>
      <c r="AJ14" s="58"/>
      <c r="AK14" s="60"/>
      <c r="AM14" s="49" t="s">
        <v>100</v>
      </c>
      <c r="AN14" s="51">
        <v>0.78500000000000003</v>
      </c>
    </row>
    <row r="15" spans="1:43" ht="15.75">
      <c r="D15" s="25" t="s">
        <v>97</v>
      </c>
      <c r="E15" s="27">
        <v>0.61199999999999999</v>
      </c>
      <c r="F15" s="58"/>
      <c r="G15" s="60"/>
      <c r="I15" s="25" t="s">
        <v>97</v>
      </c>
      <c r="J15" s="27">
        <v>0.61199999999999999</v>
      </c>
      <c r="K15" s="40"/>
      <c r="L15" s="43"/>
      <c r="M15" s="1"/>
      <c r="N15" s="25" t="s">
        <v>97</v>
      </c>
      <c r="O15" s="27">
        <v>0.61199999999999999</v>
      </c>
      <c r="P15" s="206"/>
      <c r="Q15" s="205"/>
      <c r="S15" s="25" t="s">
        <v>101</v>
      </c>
      <c r="T15" s="27">
        <v>0.67800000000000005</v>
      </c>
      <c r="U15" s="61" t="s">
        <v>90</v>
      </c>
      <c r="V15" s="27">
        <v>0.94299999999999995</v>
      </c>
      <c r="X15" s="25"/>
      <c r="Y15" s="27"/>
      <c r="Z15" s="40"/>
      <c r="AA15" s="43"/>
      <c r="AC15" s="25"/>
      <c r="AD15" s="27"/>
      <c r="AE15" s="58"/>
      <c r="AF15" s="60"/>
      <c r="AH15" s="25"/>
      <c r="AI15" s="27"/>
      <c r="AJ15" s="58"/>
      <c r="AK15" s="60"/>
      <c r="AM15" s="49" t="s">
        <v>102</v>
      </c>
      <c r="AN15" s="51">
        <v>0.88800000000000001</v>
      </c>
    </row>
    <row r="16" spans="1:43" ht="15.75">
      <c r="D16" s="25" t="s">
        <v>99</v>
      </c>
      <c r="E16" s="27">
        <v>0.65800000000000003</v>
      </c>
      <c r="F16" s="58"/>
      <c r="G16" s="60"/>
      <c r="I16" s="25" t="s">
        <v>99</v>
      </c>
      <c r="J16" s="27">
        <v>0.65800000000000003</v>
      </c>
      <c r="K16" s="40"/>
      <c r="L16" s="43"/>
      <c r="M16" s="1"/>
      <c r="N16" s="25" t="s">
        <v>99</v>
      </c>
      <c r="O16" s="27">
        <v>0.65800000000000003</v>
      </c>
      <c r="P16" s="206"/>
      <c r="Q16" s="205"/>
      <c r="S16" s="25" t="s">
        <v>103</v>
      </c>
      <c r="T16" s="27">
        <v>0.68600000000000005</v>
      </c>
      <c r="U16" s="64"/>
      <c r="V16" s="45"/>
      <c r="X16" s="25"/>
      <c r="Y16" s="27"/>
      <c r="Z16" s="40"/>
      <c r="AA16" s="43"/>
      <c r="AC16" s="25"/>
      <c r="AD16" s="27"/>
      <c r="AE16" s="58"/>
      <c r="AF16" s="60"/>
      <c r="AH16" s="25"/>
      <c r="AI16" s="27"/>
      <c r="AJ16" s="58"/>
      <c r="AK16" s="60"/>
      <c r="AM16" s="49" t="s">
        <v>105</v>
      </c>
      <c r="AN16" s="51">
        <v>0.79900000000000004</v>
      </c>
    </row>
    <row r="17" spans="4:41" ht="15.75">
      <c r="D17" s="25" t="s">
        <v>101</v>
      </c>
      <c r="E17" s="27">
        <v>0.67800000000000005</v>
      </c>
      <c r="F17" s="58"/>
      <c r="G17" s="60"/>
      <c r="I17" s="25" t="s">
        <v>101</v>
      </c>
      <c r="J17" s="27">
        <v>0.67800000000000005</v>
      </c>
      <c r="K17" s="40"/>
      <c r="L17" s="43"/>
      <c r="M17" s="1"/>
      <c r="N17" s="25" t="s">
        <v>101</v>
      </c>
      <c r="O17" s="27">
        <v>0.67800000000000005</v>
      </c>
      <c r="P17" s="206"/>
      <c r="Q17" s="205"/>
      <c r="S17" s="25" t="s">
        <v>92</v>
      </c>
      <c r="T17" s="27">
        <v>0.69399999999999995</v>
      </c>
      <c r="U17" s="64"/>
      <c r="V17" s="45"/>
      <c r="X17" s="25"/>
      <c r="Y17" s="27"/>
      <c r="Z17" s="40"/>
      <c r="AA17" s="43"/>
      <c r="AC17" s="25"/>
      <c r="AD17" s="27"/>
      <c r="AE17" s="58"/>
      <c r="AF17" s="60"/>
      <c r="AH17" s="25"/>
      <c r="AI17" s="27"/>
      <c r="AJ17" s="58"/>
      <c r="AK17" s="60"/>
      <c r="AM17" s="49" t="s">
        <v>78</v>
      </c>
      <c r="AN17" s="51">
        <v>0.36</v>
      </c>
    </row>
    <row r="18" spans="4:41" ht="15.75">
      <c r="D18" s="25" t="s">
        <v>103</v>
      </c>
      <c r="E18" s="27">
        <v>0.68600000000000005</v>
      </c>
      <c r="F18" s="58"/>
      <c r="G18" s="60"/>
      <c r="I18" s="25" t="s">
        <v>103</v>
      </c>
      <c r="J18" s="27">
        <v>0.68600000000000005</v>
      </c>
      <c r="K18" s="40"/>
      <c r="L18" s="43"/>
      <c r="M18" s="1"/>
      <c r="N18" s="25" t="s">
        <v>103</v>
      </c>
      <c r="O18" s="65">
        <v>0.68600000000000005</v>
      </c>
      <c r="P18" s="206"/>
      <c r="Q18" s="205"/>
      <c r="S18" s="25" t="s">
        <v>107</v>
      </c>
      <c r="T18" s="27">
        <v>0.71199999999999997</v>
      </c>
      <c r="U18" s="64"/>
      <c r="V18" s="45"/>
      <c r="X18" s="25"/>
      <c r="Y18" s="65"/>
      <c r="Z18" s="40"/>
      <c r="AA18" s="43"/>
      <c r="AC18" s="25"/>
      <c r="AD18" s="65"/>
      <c r="AE18" s="58"/>
      <c r="AF18" s="60"/>
      <c r="AH18" s="25"/>
      <c r="AI18" s="65"/>
      <c r="AJ18" s="58"/>
      <c r="AK18" s="60"/>
      <c r="AM18" s="66" t="s">
        <v>108</v>
      </c>
      <c r="AN18" s="68">
        <v>0.93</v>
      </c>
    </row>
    <row r="19" spans="4:41" ht="15.75">
      <c r="D19" s="25" t="s">
        <v>92</v>
      </c>
      <c r="E19" s="27">
        <v>0.69399999999999995</v>
      </c>
      <c r="F19" s="58"/>
      <c r="G19" s="60"/>
      <c r="I19" s="25" t="s">
        <v>92</v>
      </c>
      <c r="J19" s="27">
        <v>0.69399999999999995</v>
      </c>
      <c r="K19" s="40"/>
      <c r="L19" s="43"/>
      <c r="M19" s="1"/>
      <c r="N19" s="25" t="s">
        <v>92</v>
      </c>
      <c r="O19" s="27">
        <v>0.69399999999999995</v>
      </c>
      <c r="P19" s="206"/>
      <c r="Q19" s="205"/>
      <c r="S19" s="25" t="s">
        <v>109</v>
      </c>
      <c r="T19" s="27">
        <v>0.73599999999999999</v>
      </c>
      <c r="U19" s="64"/>
      <c r="V19" s="45"/>
      <c r="X19" s="25"/>
      <c r="Y19" s="27"/>
      <c r="Z19" s="40"/>
      <c r="AA19" s="43"/>
      <c r="AC19" s="25"/>
      <c r="AD19" s="27"/>
      <c r="AE19" s="58"/>
      <c r="AF19" s="60"/>
      <c r="AH19" s="25"/>
      <c r="AI19" s="27"/>
      <c r="AJ19" s="58"/>
      <c r="AK19" s="60"/>
      <c r="AM19" s="49" t="s">
        <v>80</v>
      </c>
      <c r="AN19" s="51">
        <v>0.88400000000000001</v>
      </c>
    </row>
    <row r="20" spans="4:41" ht="15.75">
      <c r="D20" s="25" t="s">
        <v>107</v>
      </c>
      <c r="E20" s="27">
        <v>0.71199999999999997</v>
      </c>
      <c r="F20" s="58"/>
      <c r="G20" s="60"/>
      <c r="I20" s="25" t="s">
        <v>107</v>
      </c>
      <c r="J20" s="27">
        <v>0.71199999999999997</v>
      </c>
      <c r="K20" s="40"/>
      <c r="L20" s="43"/>
      <c r="M20" s="1"/>
      <c r="N20" s="25" t="s">
        <v>107</v>
      </c>
      <c r="O20" s="27">
        <v>0.71199999999999997</v>
      </c>
      <c r="P20" s="206"/>
      <c r="Q20" s="205"/>
      <c r="S20" s="25" t="s">
        <v>104</v>
      </c>
      <c r="T20" s="27">
        <v>0.752</v>
      </c>
      <c r="U20" s="64"/>
      <c r="V20" s="45"/>
      <c r="X20" s="25"/>
      <c r="Y20" s="27"/>
      <c r="Z20" s="40"/>
      <c r="AA20" s="43"/>
      <c r="AC20" s="25"/>
      <c r="AD20" s="27"/>
      <c r="AE20" s="58"/>
      <c r="AF20" s="60"/>
      <c r="AH20" s="25"/>
      <c r="AI20" s="27"/>
      <c r="AJ20" s="58"/>
      <c r="AK20" s="60"/>
      <c r="AM20" s="49" t="s">
        <v>79</v>
      </c>
      <c r="AN20" s="51">
        <v>0.878</v>
      </c>
    </row>
    <row r="21" spans="4:41" ht="15.75">
      <c r="D21" s="25" t="s">
        <v>109</v>
      </c>
      <c r="E21" s="27">
        <v>0.73599999999999999</v>
      </c>
      <c r="F21" s="58"/>
      <c r="G21" s="60"/>
      <c r="I21" s="25" t="s">
        <v>109</v>
      </c>
      <c r="J21" s="27">
        <v>0.73599999999999999</v>
      </c>
      <c r="K21" s="40"/>
      <c r="L21" s="43"/>
      <c r="M21" s="1"/>
      <c r="N21" s="25" t="s">
        <v>109</v>
      </c>
      <c r="O21" s="27">
        <v>0.73599999999999999</v>
      </c>
      <c r="P21" s="206"/>
      <c r="Q21" s="205"/>
      <c r="S21" s="25" t="s">
        <v>111</v>
      </c>
      <c r="T21" s="27">
        <v>0.753</v>
      </c>
      <c r="U21" s="64"/>
      <c r="V21" s="45"/>
      <c r="X21" s="25"/>
      <c r="Y21" s="27"/>
      <c r="Z21" s="40"/>
      <c r="AA21" s="43"/>
      <c r="AC21" s="25"/>
      <c r="AD21" s="27"/>
      <c r="AE21" s="58"/>
      <c r="AF21" s="60"/>
      <c r="AH21" s="25"/>
      <c r="AI21" s="27"/>
      <c r="AJ21" s="58"/>
      <c r="AK21" s="60"/>
      <c r="AM21" s="49" t="s">
        <v>82</v>
      </c>
      <c r="AN21" s="51">
        <v>0.78500000000000003</v>
      </c>
    </row>
    <row r="22" spans="4:41" ht="15.75">
      <c r="D22" s="25" t="s">
        <v>104</v>
      </c>
      <c r="E22" s="27">
        <v>0.752</v>
      </c>
      <c r="F22" s="58"/>
      <c r="G22" s="60"/>
      <c r="I22" s="25" t="s">
        <v>104</v>
      </c>
      <c r="J22" s="27">
        <v>0.752</v>
      </c>
      <c r="K22" s="40"/>
      <c r="L22" s="43"/>
      <c r="M22" s="1"/>
      <c r="N22" s="25" t="s">
        <v>104</v>
      </c>
      <c r="O22" s="27">
        <v>0.752</v>
      </c>
      <c r="P22" s="206"/>
      <c r="Q22" s="205"/>
      <c r="S22" s="25" t="s">
        <v>112</v>
      </c>
      <c r="T22" s="27">
        <v>0.755</v>
      </c>
      <c r="U22" s="64"/>
      <c r="V22" s="45"/>
      <c r="X22" s="25"/>
      <c r="Y22" s="27"/>
      <c r="Z22" s="40"/>
      <c r="AA22" s="43"/>
      <c r="AC22" s="25"/>
      <c r="AD22" s="27"/>
      <c r="AE22" s="58"/>
      <c r="AF22" s="60"/>
      <c r="AH22" s="25"/>
      <c r="AI22" s="27"/>
      <c r="AJ22" s="58"/>
      <c r="AK22" s="60"/>
      <c r="AM22" s="71" t="s">
        <v>95</v>
      </c>
      <c r="AN22" s="72">
        <v>0.81899999999999995</v>
      </c>
      <c r="AO22" s="75"/>
    </row>
    <row r="23" spans="4:41" ht="15.75">
      <c r="D23" s="25" t="s">
        <v>111</v>
      </c>
      <c r="E23" s="27">
        <v>0.753</v>
      </c>
      <c r="F23" s="58"/>
      <c r="G23" s="60"/>
      <c r="I23" s="76" t="s">
        <v>111</v>
      </c>
      <c r="J23" s="28">
        <v>0.753</v>
      </c>
      <c r="K23" s="40"/>
      <c r="L23" s="43"/>
      <c r="M23" s="1"/>
      <c r="N23" s="25" t="s">
        <v>111</v>
      </c>
      <c r="O23" s="27">
        <v>0.753</v>
      </c>
      <c r="P23" s="206"/>
      <c r="Q23" s="205"/>
      <c r="S23" s="25" t="s">
        <v>98</v>
      </c>
      <c r="T23" s="27">
        <v>0.76</v>
      </c>
      <c r="U23" s="64"/>
      <c r="V23" s="45"/>
      <c r="X23" s="25"/>
      <c r="Y23" s="27"/>
      <c r="Z23" s="40"/>
      <c r="AA23" s="43"/>
      <c r="AC23" s="25"/>
      <c r="AD23" s="27"/>
      <c r="AE23" s="58"/>
      <c r="AF23" s="60"/>
      <c r="AH23" s="25"/>
      <c r="AI23" s="27"/>
      <c r="AJ23" s="58"/>
      <c r="AK23" s="60"/>
      <c r="AM23" s="71" t="s">
        <v>75</v>
      </c>
      <c r="AN23" s="72">
        <v>0.81899999999999995</v>
      </c>
      <c r="AO23" s="75"/>
    </row>
    <row r="24" spans="4:41" ht="15.75">
      <c r="D24" s="25" t="s">
        <v>112</v>
      </c>
      <c r="E24" s="27">
        <v>0.755</v>
      </c>
      <c r="F24" s="58"/>
      <c r="G24" s="60"/>
      <c r="I24" s="25" t="s">
        <v>112</v>
      </c>
      <c r="J24" s="27">
        <v>0.755</v>
      </c>
      <c r="K24" s="40"/>
      <c r="L24" s="43"/>
      <c r="M24" s="1"/>
      <c r="N24" s="25" t="s">
        <v>112</v>
      </c>
      <c r="O24" s="27">
        <v>0.755</v>
      </c>
      <c r="P24" s="206"/>
      <c r="Q24" s="205"/>
      <c r="S24" s="25" t="s">
        <v>113</v>
      </c>
      <c r="T24" s="27">
        <v>0.76500000000000001</v>
      </c>
      <c r="U24" s="64"/>
      <c r="V24" s="45"/>
      <c r="X24" s="25"/>
      <c r="Y24" s="27"/>
      <c r="Z24" s="40"/>
      <c r="AA24" s="43"/>
      <c r="AC24" s="25"/>
      <c r="AD24" s="27"/>
      <c r="AE24" s="58"/>
      <c r="AF24" s="60"/>
      <c r="AH24" s="25"/>
      <c r="AI24" s="27"/>
      <c r="AJ24" s="58"/>
      <c r="AK24" s="60"/>
      <c r="AM24" s="49" t="s">
        <v>92</v>
      </c>
      <c r="AN24" s="51">
        <v>0.69399999999999995</v>
      </c>
    </row>
    <row r="25" spans="4:41" ht="15.75">
      <c r="D25" s="25" t="s">
        <v>98</v>
      </c>
      <c r="E25" s="27">
        <v>0.76</v>
      </c>
      <c r="F25" s="58"/>
      <c r="G25" s="60"/>
      <c r="I25" s="25" t="s">
        <v>98</v>
      </c>
      <c r="J25" s="27">
        <v>0.76</v>
      </c>
      <c r="K25" s="40"/>
      <c r="L25" s="43"/>
      <c r="M25" s="1"/>
      <c r="N25" s="25" t="s">
        <v>98</v>
      </c>
      <c r="O25" s="27">
        <v>0.76</v>
      </c>
      <c r="P25" s="206"/>
      <c r="Q25" s="205"/>
      <c r="S25" s="25" t="s">
        <v>114</v>
      </c>
      <c r="T25" s="27">
        <v>0.77</v>
      </c>
      <c r="U25" s="64"/>
      <c r="V25" s="45"/>
      <c r="X25" s="25"/>
      <c r="Y25" s="27"/>
      <c r="Z25" s="40"/>
      <c r="AA25" s="43"/>
      <c r="AC25" s="25"/>
      <c r="AD25" s="27"/>
      <c r="AE25" s="58"/>
      <c r="AF25" s="60"/>
      <c r="AH25" s="25"/>
      <c r="AI25" s="27"/>
      <c r="AJ25" s="58"/>
      <c r="AK25" s="60"/>
      <c r="AM25" s="49" t="s">
        <v>89</v>
      </c>
      <c r="AN25" s="51">
        <v>0.79900000000000004</v>
      </c>
    </row>
    <row r="26" spans="4:41" ht="15.75">
      <c r="D26" s="25" t="s">
        <v>113</v>
      </c>
      <c r="E26" s="27">
        <v>0.76500000000000001</v>
      </c>
      <c r="F26" s="58"/>
      <c r="G26" s="60"/>
      <c r="I26" s="25" t="s">
        <v>113</v>
      </c>
      <c r="J26" s="27">
        <v>0.76500000000000001</v>
      </c>
      <c r="K26" s="40"/>
      <c r="L26" s="43"/>
      <c r="M26" s="1"/>
      <c r="N26" s="25" t="s">
        <v>113</v>
      </c>
      <c r="O26" s="27">
        <v>0.76500000000000001</v>
      </c>
      <c r="P26" s="206"/>
      <c r="Q26" s="205"/>
      <c r="S26" s="25" t="s">
        <v>116</v>
      </c>
      <c r="T26" s="27">
        <v>0.77100000000000002</v>
      </c>
      <c r="U26" s="64"/>
      <c r="V26" s="45"/>
      <c r="X26" s="25"/>
      <c r="Y26" s="27"/>
      <c r="Z26" s="40"/>
      <c r="AA26" s="43"/>
      <c r="AC26" s="25"/>
      <c r="AD26" s="27"/>
      <c r="AE26" s="58"/>
      <c r="AF26" s="60"/>
      <c r="AH26" s="25"/>
      <c r="AI26" s="27"/>
      <c r="AJ26" s="58"/>
      <c r="AK26" s="60"/>
      <c r="AM26" s="49" t="s">
        <v>117</v>
      </c>
      <c r="AN26" s="51">
        <v>0.77300000000000002</v>
      </c>
    </row>
    <row r="27" spans="4:41" ht="15.75">
      <c r="D27" s="25" t="s">
        <v>114</v>
      </c>
      <c r="E27" s="27">
        <v>0.77</v>
      </c>
      <c r="F27" s="58"/>
      <c r="G27" s="60"/>
      <c r="I27" s="25" t="s">
        <v>114</v>
      </c>
      <c r="J27" s="27">
        <v>0.77</v>
      </c>
      <c r="K27" s="40"/>
      <c r="L27" s="43"/>
      <c r="M27" s="1"/>
      <c r="N27" s="25" t="s">
        <v>114</v>
      </c>
      <c r="O27" s="27">
        <v>0.77</v>
      </c>
      <c r="P27" s="206"/>
      <c r="Q27" s="205"/>
      <c r="S27" s="25" t="s">
        <v>106</v>
      </c>
      <c r="T27" s="27">
        <v>0.77100000000000002</v>
      </c>
      <c r="U27" s="64"/>
      <c r="V27" s="45"/>
      <c r="X27" s="25"/>
      <c r="Y27" s="27"/>
      <c r="Z27" s="40"/>
      <c r="AA27" s="43"/>
      <c r="AC27" s="25"/>
      <c r="AD27" s="27"/>
      <c r="AE27" s="58"/>
      <c r="AF27" s="60"/>
      <c r="AH27" s="25"/>
      <c r="AI27" s="27"/>
      <c r="AJ27" s="58"/>
      <c r="AK27" s="60"/>
      <c r="AM27" s="49" t="s">
        <v>99</v>
      </c>
      <c r="AN27" s="51">
        <v>0.65800000000000003</v>
      </c>
    </row>
    <row r="28" spans="4:41" ht="15.75">
      <c r="D28" s="25" t="s">
        <v>116</v>
      </c>
      <c r="E28" s="27">
        <v>0.77100000000000002</v>
      </c>
      <c r="F28" s="58"/>
      <c r="G28" s="60"/>
      <c r="I28" s="25" t="s">
        <v>116</v>
      </c>
      <c r="J28" s="27">
        <v>0.77100000000000002</v>
      </c>
      <c r="K28" s="40"/>
      <c r="L28" s="43"/>
      <c r="M28" s="1"/>
      <c r="N28" s="25" t="s">
        <v>116</v>
      </c>
      <c r="O28" s="27">
        <v>0.77100000000000002</v>
      </c>
      <c r="P28" s="206"/>
      <c r="Q28" s="205"/>
      <c r="S28" s="25" t="s">
        <v>117</v>
      </c>
      <c r="T28" s="27">
        <v>0.77300000000000002</v>
      </c>
      <c r="U28" s="64"/>
      <c r="V28" s="45"/>
      <c r="X28" s="25"/>
      <c r="Y28" s="27"/>
      <c r="Z28" s="40"/>
      <c r="AA28" s="43"/>
      <c r="AC28" s="25"/>
      <c r="AD28" s="27"/>
      <c r="AE28" s="58"/>
      <c r="AF28" s="60"/>
      <c r="AH28" s="25"/>
      <c r="AI28" s="27"/>
      <c r="AJ28" s="58"/>
      <c r="AK28" s="60"/>
      <c r="AM28" s="49" t="s">
        <v>118</v>
      </c>
      <c r="AN28" s="51">
        <v>0.89600000000000002</v>
      </c>
    </row>
    <row r="29" spans="4:41" ht="15.75">
      <c r="D29" s="25" t="s">
        <v>106</v>
      </c>
      <c r="E29" s="27">
        <v>0.77100000000000002</v>
      </c>
      <c r="F29" s="58"/>
      <c r="G29" s="60"/>
      <c r="I29" s="25" t="s">
        <v>106</v>
      </c>
      <c r="J29" s="27">
        <v>0.77100000000000002</v>
      </c>
      <c r="K29" s="40"/>
      <c r="L29" s="43"/>
      <c r="M29" s="1"/>
      <c r="N29" s="25" t="s">
        <v>106</v>
      </c>
      <c r="O29" s="27">
        <v>0.77100000000000002</v>
      </c>
      <c r="P29" s="206"/>
      <c r="Q29" s="205"/>
      <c r="S29" s="25" t="s">
        <v>100</v>
      </c>
      <c r="T29" s="27">
        <v>0.78500000000000003</v>
      </c>
      <c r="U29" s="64"/>
      <c r="V29" s="45"/>
      <c r="X29" s="25"/>
      <c r="Y29" s="27"/>
      <c r="Z29" s="40"/>
      <c r="AA29" s="43"/>
      <c r="AC29" s="25"/>
      <c r="AD29" s="27"/>
      <c r="AE29" s="58"/>
      <c r="AF29" s="60"/>
      <c r="AH29" s="25"/>
      <c r="AI29" s="27"/>
      <c r="AJ29" s="58"/>
      <c r="AK29" s="60"/>
      <c r="AM29" s="49" t="s">
        <v>114</v>
      </c>
      <c r="AN29" s="51">
        <v>0.77</v>
      </c>
    </row>
    <row r="30" spans="4:41" ht="15.75">
      <c r="D30" s="25" t="s">
        <v>117</v>
      </c>
      <c r="E30" s="27">
        <v>0.77300000000000002</v>
      </c>
      <c r="F30" s="58"/>
      <c r="G30" s="60"/>
      <c r="I30" s="25" t="s">
        <v>117</v>
      </c>
      <c r="J30" s="27">
        <v>0.77300000000000002</v>
      </c>
      <c r="K30" s="40"/>
      <c r="L30" s="43"/>
      <c r="M30" s="1"/>
      <c r="N30" s="25" t="s">
        <v>117</v>
      </c>
      <c r="O30" s="27">
        <v>0.77300000000000002</v>
      </c>
      <c r="P30" s="206"/>
      <c r="Q30" s="205"/>
      <c r="S30" s="25" t="s">
        <v>82</v>
      </c>
      <c r="T30" s="27">
        <v>0.78500000000000003</v>
      </c>
      <c r="U30" s="64"/>
      <c r="V30" s="45"/>
      <c r="X30" s="25"/>
      <c r="Y30" s="27"/>
      <c r="Z30" s="40"/>
      <c r="AA30" s="43"/>
      <c r="AC30" s="25"/>
      <c r="AD30" s="27"/>
      <c r="AE30" s="58"/>
      <c r="AF30" s="60"/>
      <c r="AH30" s="25"/>
      <c r="AI30" s="27"/>
      <c r="AJ30" s="58"/>
      <c r="AK30" s="60"/>
      <c r="AM30" s="49" t="s">
        <v>119</v>
      </c>
      <c r="AN30" s="51">
        <v>0.83699999999999997</v>
      </c>
    </row>
    <row r="31" spans="4:41" ht="15.75">
      <c r="D31" s="25" t="s">
        <v>100</v>
      </c>
      <c r="E31" s="27">
        <v>0.78500000000000003</v>
      </c>
      <c r="F31" s="58"/>
      <c r="G31" s="60"/>
      <c r="I31" s="25" t="s">
        <v>100</v>
      </c>
      <c r="J31" s="27">
        <v>0.78500000000000003</v>
      </c>
      <c r="K31" s="40"/>
      <c r="L31" s="43"/>
      <c r="M31" s="1"/>
      <c r="N31" s="25" t="s">
        <v>100</v>
      </c>
      <c r="O31" s="27">
        <v>0.78500000000000003</v>
      </c>
      <c r="P31" s="206"/>
      <c r="Q31" s="205"/>
      <c r="S31" s="77" t="s">
        <v>120</v>
      </c>
      <c r="T31" s="78">
        <v>0.78600000000000003</v>
      </c>
      <c r="U31" s="64"/>
      <c r="V31" s="45"/>
      <c r="X31" s="25"/>
      <c r="Y31" s="27"/>
      <c r="Z31" s="40"/>
      <c r="AA31" s="43"/>
      <c r="AC31" s="25"/>
      <c r="AD31" s="27"/>
      <c r="AE31" s="58"/>
      <c r="AF31" s="60"/>
      <c r="AH31" s="25"/>
      <c r="AI31" s="27"/>
      <c r="AJ31" s="58"/>
      <c r="AK31" s="60"/>
      <c r="AM31" s="49" t="s">
        <v>107</v>
      </c>
      <c r="AN31" s="51">
        <v>0.71199999999999997</v>
      </c>
    </row>
    <row r="32" spans="4:41" ht="15.75">
      <c r="D32" s="25" t="s">
        <v>82</v>
      </c>
      <c r="E32" s="27">
        <v>0.78500000000000003</v>
      </c>
      <c r="F32" s="58"/>
      <c r="G32" s="60"/>
      <c r="I32" s="25" t="s">
        <v>82</v>
      </c>
      <c r="J32" s="65">
        <v>0.78500000000000003</v>
      </c>
      <c r="K32" s="40"/>
      <c r="L32" s="43"/>
      <c r="M32" s="1"/>
      <c r="N32" s="25" t="s">
        <v>82</v>
      </c>
      <c r="O32" s="27">
        <v>0.78500000000000003</v>
      </c>
      <c r="P32" s="206"/>
      <c r="Q32" s="205"/>
      <c r="S32" s="25" t="s">
        <v>110</v>
      </c>
      <c r="T32" s="27">
        <v>0.78800000000000003</v>
      </c>
      <c r="U32" s="64"/>
      <c r="V32" s="45"/>
      <c r="X32" s="25"/>
      <c r="Y32" s="27"/>
      <c r="Z32" s="40"/>
      <c r="AA32" s="43"/>
      <c r="AC32" s="25"/>
      <c r="AD32" s="27"/>
      <c r="AE32" s="58"/>
      <c r="AF32" s="60"/>
      <c r="AH32" s="25"/>
      <c r="AI32" s="27"/>
      <c r="AJ32" s="58"/>
      <c r="AK32" s="60"/>
      <c r="AM32" s="49" t="s">
        <v>113</v>
      </c>
      <c r="AN32" s="51">
        <v>0.76500000000000001</v>
      </c>
    </row>
    <row r="33" spans="4:41" ht="15.75">
      <c r="D33" s="77" t="s">
        <v>120</v>
      </c>
      <c r="E33" s="78">
        <v>0.78600000000000003</v>
      </c>
      <c r="F33" s="58"/>
      <c r="G33" s="60"/>
      <c r="I33" s="77" t="s">
        <v>120</v>
      </c>
      <c r="J33" s="78">
        <v>0.78600000000000003</v>
      </c>
      <c r="K33" s="40"/>
      <c r="L33" s="43"/>
      <c r="M33" s="1"/>
      <c r="N33" s="77" t="s">
        <v>120</v>
      </c>
      <c r="O33" s="78">
        <v>0.78600000000000003</v>
      </c>
      <c r="P33" s="206"/>
      <c r="Q33" s="205"/>
      <c r="S33" s="25" t="s">
        <v>121</v>
      </c>
      <c r="T33" s="27">
        <v>0.79100000000000004</v>
      </c>
      <c r="U33" s="64"/>
      <c r="V33" s="45"/>
      <c r="X33" s="25"/>
      <c r="Y33" s="65"/>
      <c r="Z33" s="40"/>
      <c r="AA33" s="43"/>
      <c r="AC33" s="25"/>
      <c r="AD33" s="27"/>
      <c r="AE33" s="58"/>
      <c r="AF33" s="60"/>
      <c r="AH33" s="25"/>
      <c r="AI33" s="27"/>
      <c r="AJ33" s="58"/>
      <c r="AK33" s="60"/>
      <c r="AM33" s="49" t="s">
        <v>122</v>
      </c>
      <c r="AN33" s="51">
        <v>0.84299999999999997</v>
      </c>
    </row>
    <row r="34" spans="4:41" ht="15.75">
      <c r="D34" s="25" t="s">
        <v>110</v>
      </c>
      <c r="E34" s="27">
        <v>0.78800000000000003</v>
      </c>
      <c r="F34" s="58"/>
      <c r="G34" s="60"/>
      <c r="I34" s="25" t="s">
        <v>110</v>
      </c>
      <c r="J34" s="27">
        <v>0.78800000000000003</v>
      </c>
      <c r="K34" s="40"/>
      <c r="L34" s="43"/>
      <c r="M34" s="1"/>
      <c r="N34" s="25" t="s">
        <v>110</v>
      </c>
      <c r="O34" s="27">
        <v>0.78800000000000003</v>
      </c>
      <c r="P34" s="206"/>
      <c r="Q34" s="205"/>
      <c r="S34" s="25" t="s">
        <v>105</v>
      </c>
      <c r="T34" s="27">
        <v>0.79900000000000004</v>
      </c>
      <c r="U34" s="64"/>
      <c r="V34" s="45"/>
      <c r="X34" s="25"/>
      <c r="Y34" s="27"/>
      <c r="Z34" s="40"/>
      <c r="AA34" s="43"/>
      <c r="AC34" s="25"/>
      <c r="AD34" s="27"/>
      <c r="AE34" s="58"/>
      <c r="AF34" s="60"/>
      <c r="AH34" s="25"/>
      <c r="AI34" s="27"/>
      <c r="AJ34" s="58"/>
      <c r="AK34" s="60"/>
      <c r="AM34" s="49" t="s">
        <v>109</v>
      </c>
      <c r="AN34" s="51">
        <v>0.73599999999999999</v>
      </c>
    </row>
    <row r="35" spans="4:41" ht="15.75">
      <c r="D35" s="25" t="s">
        <v>121</v>
      </c>
      <c r="E35" s="27">
        <v>0.79100000000000004</v>
      </c>
      <c r="F35" s="58"/>
      <c r="G35" s="60"/>
      <c r="I35" s="25" t="s">
        <v>121</v>
      </c>
      <c r="J35" s="27">
        <v>0.79100000000000004</v>
      </c>
      <c r="K35" s="40"/>
      <c r="L35" s="43"/>
      <c r="M35" s="1"/>
      <c r="N35" s="25" t="s">
        <v>121</v>
      </c>
      <c r="O35" s="27">
        <v>0.79100000000000004</v>
      </c>
      <c r="P35" s="206"/>
      <c r="Q35" s="205"/>
      <c r="S35" s="25" t="s">
        <v>89</v>
      </c>
      <c r="T35" s="27">
        <v>0.79900000000000004</v>
      </c>
      <c r="U35" s="64"/>
      <c r="V35" s="45"/>
      <c r="X35" s="25"/>
      <c r="Y35" s="27"/>
      <c r="Z35" s="40"/>
      <c r="AA35" s="43"/>
      <c r="AC35" s="25"/>
      <c r="AD35" s="27"/>
      <c r="AE35" s="58"/>
      <c r="AF35" s="60"/>
      <c r="AH35" s="25"/>
      <c r="AI35" s="27"/>
      <c r="AJ35" s="58"/>
      <c r="AK35" s="60"/>
      <c r="AM35" s="71" t="s">
        <v>90</v>
      </c>
      <c r="AN35" s="72">
        <v>0.94299999999999995</v>
      </c>
      <c r="AO35" s="75"/>
    </row>
    <row r="36" spans="4:41" ht="15.75">
      <c r="D36" s="25" t="s">
        <v>105</v>
      </c>
      <c r="E36" s="27">
        <v>0.79900000000000004</v>
      </c>
      <c r="F36" s="58"/>
      <c r="G36" s="60"/>
      <c r="I36" s="25" t="s">
        <v>105</v>
      </c>
      <c r="J36" s="27">
        <v>0.79900000000000004</v>
      </c>
      <c r="K36" s="40"/>
      <c r="L36" s="43"/>
      <c r="M36" s="1"/>
      <c r="N36" s="25" t="s">
        <v>105</v>
      </c>
      <c r="O36" s="27">
        <v>0.79900000000000004</v>
      </c>
      <c r="P36" s="206"/>
      <c r="Q36" s="205"/>
      <c r="S36" s="25" t="s">
        <v>123</v>
      </c>
      <c r="T36" s="27">
        <v>0.79900000000000004</v>
      </c>
      <c r="U36" s="64"/>
      <c r="V36" s="45"/>
      <c r="X36" s="25"/>
      <c r="Y36" s="27"/>
      <c r="Z36" s="40"/>
      <c r="AA36" s="43"/>
      <c r="AC36" s="25"/>
      <c r="AD36" s="27"/>
      <c r="AE36" s="58"/>
      <c r="AF36" s="60"/>
      <c r="AH36" s="25"/>
      <c r="AI36" s="27"/>
      <c r="AJ36" s="58"/>
      <c r="AK36" s="60"/>
      <c r="AM36" s="49" t="s">
        <v>121</v>
      </c>
      <c r="AN36" s="51">
        <v>0.79100000000000004</v>
      </c>
    </row>
    <row r="37" spans="4:41" ht="15.75">
      <c r="D37" s="25" t="s">
        <v>89</v>
      </c>
      <c r="E37" s="27">
        <v>0.79900000000000004</v>
      </c>
      <c r="F37" s="58"/>
      <c r="G37" s="60"/>
      <c r="I37" s="25" t="s">
        <v>89</v>
      </c>
      <c r="J37" s="27">
        <v>0.79900000000000004</v>
      </c>
      <c r="K37" s="40"/>
      <c r="L37" s="43"/>
      <c r="M37" s="1"/>
      <c r="N37" s="25" t="s">
        <v>89</v>
      </c>
      <c r="O37" s="27">
        <v>0.79900000000000004</v>
      </c>
      <c r="P37" s="206"/>
      <c r="Q37" s="205"/>
      <c r="S37" s="25" t="s">
        <v>87</v>
      </c>
      <c r="T37" s="27">
        <v>0.81599999999999995</v>
      </c>
      <c r="U37" s="64"/>
      <c r="V37" s="45"/>
      <c r="X37" s="25"/>
      <c r="Y37" s="27"/>
      <c r="Z37" s="40"/>
      <c r="AA37" s="43"/>
      <c r="AC37" s="25"/>
      <c r="AD37" s="27"/>
      <c r="AE37" s="58"/>
      <c r="AF37" s="60"/>
      <c r="AH37" s="25"/>
      <c r="AI37" s="27"/>
      <c r="AJ37" s="58"/>
      <c r="AK37" s="60"/>
      <c r="AM37" s="49" t="s">
        <v>116</v>
      </c>
      <c r="AN37" s="51">
        <v>0.77100000000000002</v>
      </c>
    </row>
    <row r="38" spans="4:41" ht="15.75">
      <c r="D38" s="25" t="s">
        <v>123</v>
      </c>
      <c r="E38" s="27">
        <v>0.79900000000000004</v>
      </c>
      <c r="F38" s="58"/>
      <c r="G38" s="60"/>
      <c r="I38" s="25" t="s">
        <v>123</v>
      </c>
      <c r="J38" s="27">
        <v>0.79900000000000004</v>
      </c>
      <c r="K38" s="40"/>
      <c r="L38" s="43"/>
      <c r="M38" s="1"/>
      <c r="N38" s="25" t="s">
        <v>123</v>
      </c>
      <c r="O38" s="27">
        <v>0.79900000000000004</v>
      </c>
      <c r="P38" s="206"/>
      <c r="Q38" s="205"/>
      <c r="S38" s="25" t="s">
        <v>124</v>
      </c>
      <c r="T38" s="27">
        <v>0.81599999999999995</v>
      </c>
      <c r="U38" s="64"/>
      <c r="V38" s="45"/>
      <c r="X38" s="25"/>
      <c r="Y38" s="27"/>
      <c r="Z38" s="40"/>
      <c r="AA38" s="43"/>
      <c r="AC38" s="25"/>
      <c r="AD38" s="27"/>
      <c r="AE38" s="58"/>
      <c r="AF38" s="60"/>
      <c r="AH38" s="25"/>
      <c r="AI38" s="27"/>
      <c r="AJ38" s="58"/>
      <c r="AK38" s="60"/>
      <c r="AM38" s="71" t="s">
        <v>74</v>
      </c>
      <c r="AN38" s="72">
        <v>0.80200000000000005</v>
      </c>
      <c r="AO38" s="75"/>
    </row>
    <row r="39" spans="4:41" ht="15.75">
      <c r="D39" s="25" t="s">
        <v>87</v>
      </c>
      <c r="E39" s="27">
        <v>0.81599999999999995</v>
      </c>
      <c r="F39" s="58"/>
      <c r="G39" s="60"/>
      <c r="I39" s="25" t="s">
        <v>74</v>
      </c>
      <c r="J39" s="27">
        <v>0.80200000000000005</v>
      </c>
      <c r="K39" s="40"/>
      <c r="L39" s="43"/>
      <c r="M39" s="1"/>
      <c r="N39" s="25" t="s">
        <v>74</v>
      </c>
      <c r="O39" s="27">
        <v>0.80200000000000005</v>
      </c>
      <c r="P39" s="206"/>
      <c r="Q39" s="205"/>
      <c r="S39" s="25" t="s">
        <v>95</v>
      </c>
      <c r="T39" s="27">
        <v>0.81899999999999995</v>
      </c>
      <c r="U39" s="64"/>
      <c r="V39" s="45"/>
      <c r="X39" s="25"/>
      <c r="Y39" s="27"/>
      <c r="Z39" s="40"/>
      <c r="AA39" s="43"/>
      <c r="AC39" s="25"/>
      <c r="AD39" s="27"/>
      <c r="AE39" s="58"/>
      <c r="AF39" s="60"/>
      <c r="AH39" s="25"/>
      <c r="AI39" s="27"/>
      <c r="AJ39" s="58"/>
      <c r="AK39" s="60"/>
      <c r="AM39" s="49" t="s">
        <v>112</v>
      </c>
      <c r="AN39" s="51">
        <v>0.755</v>
      </c>
    </row>
    <row r="40" spans="4:41" ht="15.75">
      <c r="D40" s="25" t="s">
        <v>124</v>
      </c>
      <c r="E40" s="27">
        <v>0.81599999999999995</v>
      </c>
      <c r="F40" s="58"/>
      <c r="G40" s="60"/>
      <c r="I40" s="25" t="s">
        <v>87</v>
      </c>
      <c r="J40" s="27">
        <v>0.81599999999999995</v>
      </c>
      <c r="K40" s="40"/>
      <c r="L40" s="43"/>
      <c r="M40" s="1"/>
      <c r="N40" s="25" t="s">
        <v>87</v>
      </c>
      <c r="O40" s="27">
        <v>0.81599999999999995</v>
      </c>
      <c r="P40" s="206"/>
      <c r="Q40" s="205"/>
      <c r="S40" s="25" t="s">
        <v>75</v>
      </c>
      <c r="T40" s="27">
        <v>0.81899999999999995</v>
      </c>
      <c r="U40" s="64"/>
      <c r="V40" s="45"/>
      <c r="X40" s="25"/>
      <c r="Y40" s="27"/>
      <c r="Z40" s="40"/>
      <c r="AA40" s="43"/>
      <c r="AC40" s="25"/>
      <c r="AD40" s="27"/>
      <c r="AE40" s="58"/>
      <c r="AF40" s="60"/>
      <c r="AH40" s="25"/>
      <c r="AI40" s="27"/>
      <c r="AJ40" s="58"/>
      <c r="AK40" s="60"/>
      <c r="AM40" s="49" t="s">
        <v>111</v>
      </c>
      <c r="AN40" s="51">
        <v>0.753</v>
      </c>
    </row>
    <row r="41" spans="4:41" ht="15.75">
      <c r="D41" s="25" t="s">
        <v>95</v>
      </c>
      <c r="E41" s="27">
        <v>0.81899999999999995</v>
      </c>
      <c r="F41" s="58"/>
      <c r="G41" s="60"/>
      <c r="I41" s="25" t="s">
        <v>124</v>
      </c>
      <c r="J41" s="27">
        <v>0.81599999999999995</v>
      </c>
      <c r="K41" s="40"/>
      <c r="L41" s="43"/>
      <c r="M41" s="1"/>
      <c r="N41" s="25" t="s">
        <v>124</v>
      </c>
      <c r="O41" s="27">
        <v>0.81599999999999995</v>
      </c>
      <c r="P41" s="206"/>
      <c r="Q41" s="205"/>
      <c r="S41" s="25" t="s">
        <v>96</v>
      </c>
      <c r="T41" s="27">
        <v>0.83099999999999996</v>
      </c>
      <c r="U41" s="64"/>
      <c r="V41" s="45"/>
      <c r="X41" s="25"/>
      <c r="Y41" s="27"/>
      <c r="Z41" s="40"/>
      <c r="AA41" s="43"/>
      <c r="AC41" s="25"/>
      <c r="AD41" s="27"/>
      <c r="AE41" s="58"/>
      <c r="AF41" s="60"/>
      <c r="AH41" s="25"/>
      <c r="AI41" s="27"/>
      <c r="AJ41" s="58"/>
      <c r="AK41" s="60"/>
      <c r="AM41" s="49" t="s">
        <v>125</v>
      </c>
      <c r="AN41" s="51">
        <v>0.877</v>
      </c>
    </row>
    <row r="42" spans="4:41" ht="15.75">
      <c r="D42" s="25" t="s">
        <v>75</v>
      </c>
      <c r="E42" s="27">
        <v>0.81899999999999995</v>
      </c>
      <c r="F42" s="58"/>
      <c r="G42" s="60"/>
      <c r="I42" s="25" t="s">
        <v>95</v>
      </c>
      <c r="J42" s="27">
        <v>0.81899999999999995</v>
      </c>
      <c r="K42" s="40"/>
      <c r="L42" s="43"/>
      <c r="M42" s="1"/>
      <c r="N42" s="25" t="s">
        <v>95</v>
      </c>
      <c r="O42" s="27">
        <v>0.81899999999999995</v>
      </c>
      <c r="P42" s="206"/>
      <c r="Q42" s="205"/>
      <c r="S42" s="25" t="s">
        <v>119</v>
      </c>
      <c r="T42" s="27">
        <v>0.83699999999999997</v>
      </c>
      <c r="U42" s="64"/>
      <c r="V42" s="45"/>
      <c r="X42" s="25"/>
      <c r="Y42" s="27"/>
      <c r="Z42" s="40"/>
      <c r="AA42" s="43"/>
      <c r="AC42" s="25"/>
      <c r="AD42" s="27"/>
      <c r="AE42" s="58"/>
      <c r="AF42" s="60"/>
      <c r="AH42" s="25"/>
      <c r="AI42" s="27"/>
      <c r="AJ42" s="58"/>
      <c r="AK42" s="60"/>
      <c r="AM42" s="49" t="s">
        <v>86</v>
      </c>
      <c r="AN42" s="51">
        <v>0.88700000000000001</v>
      </c>
    </row>
    <row r="43" spans="4:41" ht="15.75">
      <c r="D43" s="25" t="s">
        <v>96</v>
      </c>
      <c r="E43" s="27">
        <v>0.83099999999999996</v>
      </c>
      <c r="F43" s="58"/>
      <c r="G43" s="60"/>
      <c r="I43" s="25" t="s">
        <v>96</v>
      </c>
      <c r="J43" s="27">
        <v>0.83099999999999996</v>
      </c>
      <c r="K43" s="40"/>
      <c r="L43" s="43"/>
      <c r="M43" s="1"/>
      <c r="N43" s="25" t="s">
        <v>75</v>
      </c>
      <c r="O43" s="27">
        <v>0.81899999999999995</v>
      </c>
      <c r="P43" s="206"/>
      <c r="Q43" s="205"/>
      <c r="S43" s="25" t="s">
        <v>126</v>
      </c>
      <c r="T43" s="27">
        <v>0.83899999999999997</v>
      </c>
      <c r="U43" s="58"/>
      <c r="V43" s="60"/>
      <c r="X43" s="25"/>
      <c r="Y43" s="27"/>
      <c r="Z43" s="40"/>
      <c r="AA43" s="43"/>
      <c r="AC43" s="25"/>
      <c r="AD43" s="27"/>
      <c r="AE43" s="58"/>
      <c r="AF43" s="60"/>
      <c r="AH43" s="25"/>
      <c r="AI43" s="27"/>
      <c r="AJ43" s="58"/>
      <c r="AK43" s="60"/>
      <c r="AM43" s="71" t="s">
        <v>73</v>
      </c>
      <c r="AN43" s="72">
        <v>0.159</v>
      </c>
      <c r="AO43" s="75"/>
    </row>
    <row r="44" spans="4:41" ht="15.75">
      <c r="D44" s="25" t="s">
        <v>119</v>
      </c>
      <c r="E44" s="27">
        <v>0.83699999999999997</v>
      </c>
      <c r="F44" s="58"/>
      <c r="G44" s="60"/>
      <c r="I44" s="25" t="s">
        <v>119</v>
      </c>
      <c r="J44" s="27">
        <v>0.83699999999999997</v>
      </c>
      <c r="K44" s="40"/>
      <c r="L44" s="43"/>
      <c r="M44" s="1"/>
      <c r="N44" s="25" t="s">
        <v>96</v>
      </c>
      <c r="O44" s="27">
        <v>0.83099999999999996</v>
      </c>
      <c r="P44" s="206"/>
      <c r="Q44" s="205"/>
      <c r="S44" s="25" t="s">
        <v>127</v>
      </c>
      <c r="T44" s="27">
        <v>0.84199999999999997</v>
      </c>
      <c r="U44" s="58"/>
      <c r="V44" s="60"/>
      <c r="X44" s="25"/>
      <c r="Y44" s="27"/>
      <c r="Z44" s="40"/>
      <c r="AA44" s="43"/>
      <c r="AC44" s="25"/>
      <c r="AD44" s="27"/>
      <c r="AE44" s="58"/>
      <c r="AF44" s="60"/>
      <c r="AH44" s="25"/>
      <c r="AI44" s="27"/>
      <c r="AJ44" s="58"/>
      <c r="AK44" s="60"/>
      <c r="AM44" s="71" t="s">
        <v>85</v>
      </c>
      <c r="AN44" s="72">
        <v>0.86699999999999999</v>
      </c>
      <c r="AO44" s="75"/>
    </row>
    <row r="45" spans="4:41" ht="15.75">
      <c r="D45" s="25" t="s">
        <v>126</v>
      </c>
      <c r="E45" s="27">
        <v>0.83899999999999997</v>
      </c>
      <c r="F45" s="58"/>
      <c r="G45" s="60"/>
      <c r="I45" s="25" t="s">
        <v>126</v>
      </c>
      <c r="J45" s="27">
        <v>0.83899999999999997</v>
      </c>
      <c r="K45" s="40"/>
      <c r="L45" s="43"/>
      <c r="M45" s="1"/>
      <c r="N45" s="25" t="s">
        <v>119</v>
      </c>
      <c r="O45" s="27">
        <v>0.83699999999999997</v>
      </c>
      <c r="P45" s="206"/>
      <c r="Q45" s="205"/>
      <c r="S45" s="25" t="s">
        <v>122</v>
      </c>
      <c r="T45" s="65">
        <v>0.84299999999999997</v>
      </c>
      <c r="U45" s="58"/>
      <c r="V45" s="60"/>
      <c r="X45" s="25"/>
      <c r="Y45" s="27"/>
      <c r="Z45" s="40"/>
      <c r="AA45" s="43"/>
      <c r="AC45" s="25"/>
      <c r="AD45" s="27"/>
      <c r="AE45" s="58"/>
      <c r="AF45" s="60"/>
      <c r="AH45" s="25"/>
      <c r="AI45" s="65"/>
      <c r="AJ45" s="58"/>
      <c r="AK45" s="60"/>
      <c r="AM45" s="49" t="s">
        <v>87</v>
      </c>
      <c r="AN45" s="51">
        <v>0.81599999999999995</v>
      </c>
    </row>
    <row r="46" spans="4:41" ht="15.75">
      <c r="D46" s="47" t="s">
        <v>127</v>
      </c>
      <c r="E46" s="27">
        <v>0.84199999999999997</v>
      </c>
      <c r="F46" s="58"/>
      <c r="G46" s="60"/>
      <c r="I46" s="25" t="s">
        <v>127</v>
      </c>
      <c r="J46" s="27">
        <v>0.84199999999999997</v>
      </c>
      <c r="K46" s="40"/>
      <c r="L46" s="43"/>
      <c r="M46" s="1"/>
      <c r="N46" s="25" t="s">
        <v>126</v>
      </c>
      <c r="O46" s="27">
        <v>0.83899999999999997</v>
      </c>
      <c r="P46" s="206"/>
      <c r="Q46" s="205"/>
      <c r="S46" s="25" t="s">
        <v>76</v>
      </c>
      <c r="T46" s="27">
        <v>0.84699999999999998</v>
      </c>
      <c r="U46" s="58"/>
      <c r="V46" s="60"/>
      <c r="X46" s="25"/>
      <c r="Y46" s="27"/>
      <c r="Z46" s="40"/>
      <c r="AA46" s="43"/>
      <c r="AC46" s="25"/>
      <c r="AD46" s="27"/>
      <c r="AE46" s="58"/>
      <c r="AF46" s="60"/>
      <c r="AH46" s="25"/>
      <c r="AI46" s="27"/>
      <c r="AJ46" s="58"/>
      <c r="AK46" s="60"/>
      <c r="AM46" s="49" t="s">
        <v>124</v>
      </c>
      <c r="AN46" s="51">
        <v>0.81599999999999995</v>
      </c>
    </row>
    <row r="47" spans="4:41" ht="15.75">
      <c r="D47" s="25" t="s">
        <v>122</v>
      </c>
      <c r="E47" s="65">
        <v>0.84299999999999997</v>
      </c>
      <c r="F47" s="58"/>
      <c r="G47" s="60"/>
      <c r="I47" s="25" t="s">
        <v>122</v>
      </c>
      <c r="J47" s="27">
        <v>0.84299999999999997</v>
      </c>
      <c r="K47" s="40"/>
      <c r="L47" s="43"/>
      <c r="M47" s="1"/>
      <c r="N47" s="25" t="s">
        <v>127</v>
      </c>
      <c r="O47" s="27">
        <v>0.84199999999999997</v>
      </c>
      <c r="P47" s="206"/>
      <c r="Q47" s="205"/>
      <c r="S47" s="25" t="s">
        <v>88</v>
      </c>
      <c r="T47" s="27">
        <v>0.85199999999999998</v>
      </c>
      <c r="U47" s="58"/>
      <c r="V47" s="60"/>
      <c r="X47" s="25"/>
      <c r="Y47" s="27"/>
      <c r="Z47" s="40"/>
      <c r="AA47" s="43"/>
      <c r="AC47" s="25"/>
      <c r="AD47" s="27"/>
      <c r="AE47" s="58"/>
      <c r="AF47" s="60"/>
      <c r="AH47" s="25"/>
      <c r="AI47" s="27"/>
      <c r="AJ47" s="58"/>
      <c r="AK47" s="60"/>
      <c r="AM47" s="49" t="s">
        <v>128</v>
      </c>
      <c r="AN47" s="51">
        <v>0.85299999999999998</v>
      </c>
    </row>
    <row r="48" spans="4:41" ht="15.75">
      <c r="D48" s="25" t="s">
        <v>76</v>
      </c>
      <c r="E48" s="27">
        <v>0.84699999999999998</v>
      </c>
      <c r="F48" s="58"/>
      <c r="G48" s="60"/>
      <c r="I48" s="25" t="s">
        <v>76</v>
      </c>
      <c r="J48" s="27">
        <v>0.84699999999999998</v>
      </c>
      <c r="K48" s="40"/>
      <c r="L48" s="43"/>
      <c r="M48" s="1"/>
      <c r="N48" s="25" t="s">
        <v>122</v>
      </c>
      <c r="O48" s="27">
        <v>0.84299999999999997</v>
      </c>
      <c r="P48" s="206"/>
      <c r="Q48" s="205"/>
      <c r="S48" s="25" t="s">
        <v>128</v>
      </c>
      <c r="T48" s="27">
        <v>0.85299999999999998</v>
      </c>
      <c r="U48" s="58"/>
      <c r="V48" s="60"/>
      <c r="X48" s="25"/>
      <c r="Y48" s="65"/>
      <c r="Z48" s="40"/>
      <c r="AA48" s="43"/>
      <c r="AC48" s="25"/>
      <c r="AD48" s="65"/>
      <c r="AE48" s="58"/>
      <c r="AF48" s="60"/>
      <c r="AH48" s="25"/>
      <c r="AI48" s="27"/>
      <c r="AJ48" s="58"/>
      <c r="AK48" s="60"/>
      <c r="AM48" s="49" t="s">
        <v>103</v>
      </c>
      <c r="AN48" s="51">
        <v>0.68600000000000005</v>
      </c>
    </row>
    <row r="49" spans="4:41" ht="15.75">
      <c r="D49" s="25" t="s">
        <v>88</v>
      </c>
      <c r="E49" s="27">
        <v>0.85199999999999998</v>
      </c>
      <c r="F49" s="58"/>
      <c r="G49" s="60"/>
      <c r="I49" s="25" t="s">
        <v>88</v>
      </c>
      <c r="J49" s="27">
        <v>0.85199999999999998</v>
      </c>
      <c r="K49" s="40"/>
      <c r="L49" s="43"/>
      <c r="M49" s="1"/>
      <c r="N49" s="25" t="s">
        <v>76</v>
      </c>
      <c r="O49" s="27">
        <v>0.84699999999999998</v>
      </c>
      <c r="P49" s="206"/>
      <c r="Q49" s="205"/>
      <c r="S49" s="25" t="s">
        <v>129</v>
      </c>
      <c r="T49" s="27">
        <v>0.85399999999999998</v>
      </c>
      <c r="U49" s="58"/>
      <c r="V49" s="60"/>
      <c r="X49" s="25"/>
      <c r="Y49" s="27"/>
      <c r="Z49" s="40"/>
      <c r="AA49" s="43"/>
      <c r="AC49" s="25"/>
      <c r="AD49" s="27"/>
      <c r="AE49" s="58"/>
      <c r="AF49" s="60"/>
      <c r="AH49" s="25"/>
      <c r="AI49" s="27"/>
      <c r="AJ49" s="58"/>
      <c r="AK49" s="60"/>
      <c r="AM49" s="49" t="s">
        <v>130</v>
      </c>
      <c r="AN49" s="51">
        <v>0.90700000000000003</v>
      </c>
    </row>
    <row r="50" spans="4:41" ht="15.75">
      <c r="D50" s="25" t="s">
        <v>128</v>
      </c>
      <c r="E50" s="27">
        <v>0.85299999999999998</v>
      </c>
      <c r="F50" s="58"/>
      <c r="G50" s="60"/>
      <c r="I50" s="25" t="s">
        <v>128</v>
      </c>
      <c r="J50" s="27">
        <v>0.85299999999999998</v>
      </c>
      <c r="K50" s="40"/>
      <c r="L50" s="43"/>
      <c r="M50" s="1"/>
      <c r="N50" s="25" t="s">
        <v>88</v>
      </c>
      <c r="O50" s="27">
        <v>0.85199999999999998</v>
      </c>
      <c r="P50" s="206"/>
      <c r="Q50" s="205"/>
      <c r="S50" s="25" t="s">
        <v>131</v>
      </c>
      <c r="T50" s="27">
        <v>0.85899999999999999</v>
      </c>
      <c r="U50" s="58"/>
      <c r="V50" s="60"/>
      <c r="X50" s="25"/>
      <c r="Y50" s="27"/>
      <c r="Z50" s="40"/>
      <c r="AA50" s="43"/>
      <c r="AC50" s="25"/>
      <c r="AD50" s="27"/>
      <c r="AE50" s="58"/>
      <c r="AF50" s="60"/>
      <c r="AH50" s="25"/>
      <c r="AI50" s="27"/>
      <c r="AJ50" s="58"/>
      <c r="AK50" s="60"/>
      <c r="AM50" s="49" t="s">
        <v>132</v>
      </c>
      <c r="AN50" s="51">
        <v>0.91</v>
      </c>
    </row>
    <row r="51" spans="4:41" ht="15.75">
      <c r="D51" s="25" t="s">
        <v>129</v>
      </c>
      <c r="E51" s="27">
        <v>0.85399999999999998</v>
      </c>
      <c r="F51" s="58"/>
      <c r="G51" s="60"/>
      <c r="I51" s="25" t="s">
        <v>129</v>
      </c>
      <c r="J51" s="27">
        <v>0.85399999999999998</v>
      </c>
      <c r="K51" s="40"/>
      <c r="L51" s="43"/>
      <c r="M51" s="1"/>
      <c r="N51" s="25" t="s">
        <v>128</v>
      </c>
      <c r="O51" s="27">
        <v>0.85299999999999998</v>
      </c>
      <c r="P51" s="206"/>
      <c r="Q51" s="205"/>
      <c r="S51" s="25" t="s">
        <v>133</v>
      </c>
      <c r="T51" s="27">
        <v>0.871</v>
      </c>
      <c r="U51" s="58"/>
      <c r="V51" s="60"/>
      <c r="X51" s="25"/>
      <c r="Y51" s="27"/>
      <c r="Z51" s="40"/>
      <c r="AA51" s="43"/>
      <c r="AC51" s="25"/>
      <c r="AD51" s="27"/>
      <c r="AE51" s="58"/>
      <c r="AF51" s="60"/>
      <c r="AH51" s="25"/>
      <c r="AI51" s="27"/>
      <c r="AJ51" s="58"/>
      <c r="AK51" s="60"/>
      <c r="AM51" s="71" t="s">
        <v>83</v>
      </c>
      <c r="AN51" s="72">
        <v>0.312</v>
      </c>
      <c r="AO51" s="75"/>
    </row>
    <row r="52" spans="4:41" ht="15.75">
      <c r="D52" s="25" t="s">
        <v>131</v>
      </c>
      <c r="E52" s="27">
        <v>0.85899999999999999</v>
      </c>
      <c r="F52" s="58"/>
      <c r="G52" s="60"/>
      <c r="I52" s="25" t="s">
        <v>131</v>
      </c>
      <c r="J52" s="27">
        <v>0.85899999999999999</v>
      </c>
      <c r="K52" s="40"/>
      <c r="L52" s="43"/>
      <c r="M52" s="1"/>
      <c r="N52" s="25" t="s">
        <v>129</v>
      </c>
      <c r="O52" s="27">
        <v>0.85399999999999998</v>
      </c>
      <c r="P52" s="206"/>
      <c r="Q52" s="205"/>
      <c r="S52" s="25" t="s">
        <v>115</v>
      </c>
      <c r="T52" s="27">
        <v>0.875</v>
      </c>
      <c r="U52" s="58"/>
      <c r="V52" s="60"/>
      <c r="X52" s="25"/>
      <c r="Y52" s="27"/>
      <c r="Z52" s="40"/>
      <c r="AA52" s="43"/>
      <c r="AC52" s="25"/>
      <c r="AD52" s="27"/>
      <c r="AE52" s="58"/>
      <c r="AF52" s="60"/>
      <c r="AH52" s="25"/>
      <c r="AI52" s="27"/>
      <c r="AJ52" s="58"/>
      <c r="AK52" s="60"/>
      <c r="AM52" s="49" t="s">
        <v>129</v>
      </c>
      <c r="AN52" s="51">
        <v>0.85399999999999998</v>
      </c>
    </row>
    <row r="53" spans="4:41" ht="15.75">
      <c r="D53" s="25" t="s">
        <v>133</v>
      </c>
      <c r="E53" s="27">
        <v>0.871</v>
      </c>
      <c r="F53" s="58"/>
      <c r="G53" s="60"/>
      <c r="I53" s="25" t="s">
        <v>85</v>
      </c>
      <c r="J53" s="27">
        <v>0.86699999999999999</v>
      </c>
      <c r="K53" s="40"/>
      <c r="L53" s="43"/>
      <c r="M53" s="1"/>
      <c r="N53" s="25" t="s">
        <v>131</v>
      </c>
      <c r="O53" s="27">
        <v>0.85899999999999999</v>
      </c>
      <c r="P53" s="206"/>
      <c r="Q53" s="205"/>
      <c r="S53" s="25" t="s">
        <v>125</v>
      </c>
      <c r="T53" s="27">
        <v>0.877</v>
      </c>
      <c r="U53" s="58"/>
      <c r="V53" s="60"/>
      <c r="X53" s="25"/>
      <c r="Y53" s="27"/>
      <c r="Z53" s="40"/>
      <c r="AA53" s="43"/>
      <c r="AC53" s="25"/>
      <c r="AD53" s="27"/>
      <c r="AE53" s="58"/>
      <c r="AF53" s="60"/>
      <c r="AH53" s="25"/>
      <c r="AI53" s="27"/>
      <c r="AJ53" s="58"/>
      <c r="AK53" s="60"/>
      <c r="AM53" s="49" t="s">
        <v>134</v>
      </c>
      <c r="AN53" s="51">
        <v>0.90300000000000002</v>
      </c>
    </row>
    <row r="54" spans="4:41" ht="15.75">
      <c r="D54" s="25" t="s">
        <v>115</v>
      </c>
      <c r="E54" s="27">
        <v>0.875</v>
      </c>
      <c r="F54" s="58"/>
      <c r="G54" s="60"/>
      <c r="I54" s="25" t="s">
        <v>133</v>
      </c>
      <c r="J54" s="27">
        <v>0.871</v>
      </c>
      <c r="K54" s="40"/>
      <c r="L54" s="43"/>
      <c r="M54" s="1"/>
      <c r="N54" s="25" t="s">
        <v>85</v>
      </c>
      <c r="O54" s="27">
        <v>0.86699999999999999</v>
      </c>
      <c r="P54" s="206"/>
      <c r="Q54" s="205"/>
      <c r="S54" s="25" t="s">
        <v>79</v>
      </c>
      <c r="T54" s="27">
        <v>0.878</v>
      </c>
      <c r="U54" s="58"/>
      <c r="V54" s="60"/>
      <c r="X54" s="25"/>
      <c r="Y54" s="27"/>
      <c r="Z54" s="40"/>
      <c r="AA54" s="43"/>
      <c r="AC54" s="25"/>
      <c r="AD54" s="27"/>
      <c r="AE54" s="58"/>
      <c r="AF54" s="60"/>
      <c r="AH54" s="25"/>
      <c r="AI54" s="27"/>
      <c r="AJ54" s="58"/>
      <c r="AK54" s="60"/>
      <c r="AM54" s="49" t="s">
        <v>84</v>
      </c>
      <c r="AN54" s="51">
        <v>0.36</v>
      </c>
    </row>
    <row r="55" spans="4:41" ht="15.75">
      <c r="D55" s="25" t="s">
        <v>125</v>
      </c>
      <c r="E55" s="27">
        <v>0.877</v>
      </c>
      <c r="F55" s="58"/>
      <c r="G55" s="60"/>
      <c r="I55" s="25" t="s">
        <v>115</v>
      </c>
      <c r="J55" s="27">
        <v>0.875</v>
      </c>
      <c r="K55" s="40"/>
      <c r="L55" s="43"/>
      <c r="M55" s="1"/>
      <c r="N55" s="25" t="s">
        <v>133</v>
      </c>
      <c r="O55" s="27">
        <v>0.871</v>
      </c>
      <c r="P55" s="206"/>
      <c r="Q55" s="205"/>
      <c r="S55" s="25" t="s">
        <v>135</v>
      </c>
      <c r="T55" s="27">
        <v>0.879</v>
      </c>
      <c r="U55" s="58"/>
      <c r="V55" s="60"/>
      <c r="X55" s="25"/>
      <c r="Y55" s="27"/>
      <c r="Z55" s="40"/>
      <c r="AA55" s="43"/>
      <c r="AC55" s="25"/>
      <c r="AD55" s="27"/>
      <c r="AE55" s="58"/>
      <c r="AF55" s="60"/>
      <c r="AH55" s="25"/>
      <c r="AI55" s="27"/>
      <c r="AJ55" s="58"/>
      <c r="AK55" s="60"/>
      <c r="AM55" s="49" t="s">
        <v>136</v>
      </c>
      <c r="AN55" s="51">
        <v>0.93200000000000005</v>
      </c>
    </row>
    <row r="56" spans="4:41" ht="15.75">
      <c r="D56" s="25" t="s">
        <v>79</v>
      </c>
      <c r="E56" s="27">
        <v>0.878</v>
      </c>
      <c r="F56" s="58"/>
      <c r="G56" s="60"/>
      <c r="I56" s="25" t="s">
        <v>125</v>
      </c>
      <c r="J56" s="27">
        <v>0.877</v>
      </c>
      <c r="K56" s="40"/>
      <c r="L56" s="43"/>
      <c r="M56" s="1"/>
      <c r="N56" s="25" t="s">
        <v>115</v>
      </c>
      <c r="O56" s="27">
        <v>0.875</v>
      </c>
      <c r="P56" s="206"/>
      <c r="Q56" s="205"/>
      <c r="S56" s="25" t="s">
        <v>80</v>
      </c>
      <c r="T56" s="27">
        <v>0.88400000000000001</v>
      </c>
      <c r="U56" s="58"/>
      <c r="V56" s="60"/>
      <c r="X56" s="25"/>
      <c r="Y56" s="27"/>
      <c r="Z56" s="40"/>
      <c r="AA56" s="43"/>
      <c r="AC56" s="25"/>
      <c r="AD56" s="27"/>
      <c r="AE56" s="58"/>
      <c r="AF56" s="60"/>
      <c r="AH56" s="25"/>
      <c r="AI56" s="27"/>
      <c r="AJ56" s="58"/>
      <c r="AK56" s="60"/>
      <c r="AM56" s="49" t="s">
        <v>94</v>
      </c>
      <c r="AN56" s="51">
        <v>0.60699999999999998</v>
      </c>
    </row>
    <row r="57" spans="4:41" ht="15.75">
      <c r="D57" s="25" t="s">
        <v>135</v>
      </c>
      <c r="E57" s="27">
        <v>0.879</v>
      </c>
      <c r="F57" s="58"/>
      <c r="G57" s="60"/>
      <c r="I57" s="25" t="s">
        <v>79</v>
      </c>
      <c r="J57" s="27">
        <v>0.878</v>
      </c>
      <c r="K57" s="40"/>
      <c r="L57" s="43"/>
      <c r="M57" s="1"/>
      <c r="N57" s="25" t="s">
        <v>125</v>
      </c>
      <c r="O57" s="27">
        <v>0.877</v>
      </c>
      <c r="P57" s="206"/>
      <c r="Q57" s="205"/>
      <c r="S57" s="25" t="s">
        <v>86</v>
      </c>
      <c r="T57" s="27">
        <v>0.88700000000000001</v>
      </c>
      <c r="U57" s="58"/>
      <c r="V57" s="60"/>
      <c r="X57" s="25"/>
      <c r="Y57" s="27"/>
      <c r="Z57" s="40"/>
      <c r="AA57" s="43"/>
      <c r="AC57" s="25"/>
      <c r="AD57" s="27"/>
      <c r="AE57" s="58"/>
      <c r="AF57" s="60"/>
      <c r="AH57" s="25"/>
      <c r="AI57" s="27"/>
      <c r="AJ57" s="58"/>
      <c r="AK57" s="60"/>
      <c r="AM57" s="49" t="s">
        <v>97</v>
      </c>
      <c r="AN57" s="51">
        <v>0.61199999999999999</v>
      </c>
    </row>
    <row r="58" spans="4:41" ht="15.75">
      <c r="D58" s="25" t="s">
        <v>80</v>
      </c>
      <c r="E58" s="27">
        <v>0.88400000000000001</v>
      </c>
      <c r="F58" s="58"/>
      <c r="G58" s="60"/>
      <c r="I58" s="25" t="s">
        <v>135</v>
      </c>
      <c r="J58" s="27">
        <v>0.879</v>
      </c>
      <c r="K58" s="40"/>
      <c r="L58" s="43"/>
      <c r="M58" s="1"/>
      <c r="N58" s="25" t="s">
        <v>79</v>
      </c>
      <c r="O58" s="27">
        <v>0.878</v>
      </c>
      <c r="P58" s="206"/>
      <c r="Q58" s="205"/>
      <c r="S58" s="25" t="s">
        <v>102</v>
      </c>
      <c r="T58" s="27">
        <v>0.88800000000000001</v>
      </c>
      <c r="U58" s="58"/>
      <c r="V58" s="60"/>
      <c r="X58" s="25"/>
      <c r="Y58" s="27"/>
      <c r="Z58" s="40"/>
      <c r="AA58" s="43"/>
      <c r="AC58" s="25"/>
      <c r="AD58" s="27"/>
      <c r="AE58" s="58"/>
      <c r="AF58" s="60"/>
      <c r="AH58" s="25"/>
      <c r="AI58" s="27"/>
      <c r="AJ58" s="58"/>
      <c r="AK58" s="60"/>
      <c r="AM58" s="49" t="s">
        <v>120</v>
      </c>
      <c r="AN58" s="51">
        <v>0.78600000000000003</v>
      </c>
    </row>
    <row r="59" spans="4:41" ht="15.75">
      <c r="D59" s="25" t="s">
        <v>86</v>
      </c>
      <c r="E59" s="27">
        <v>0.88700000000000001</v>
      </c>
      <c r="F59" s="58"/>
      <c r="G59" s="60"/>
      <c r="I59" s="25" t="s">
        <v>80</v>
      </c>
      <c r="J59" s="27">
        <v>0.88400000000000001</v>
      </c>
      <c r="K59" s="40"/>
      <c r="L59" s="43"/>
      <c r="M59" s="1"/>
      <c r="N59" s="25" t="s">
        <v>135</v>
      </c>
      <c r="O59" s="27">
        <v>0.879</v>
      </c>
      <c r="P59" s="206"/>
      <c r="Q59" s="205"/>
      <c r="S59" s="25" t="s">
        <v>118</v>
      </c>
      <c r="T59" s="27">
        <v>0.89600000000000002</v>
      </c>
      <c r="U59" s="58"/>
      <c r="V59" s="60"/>
      <c r="X59" s="25"/>
      <c r="Y59" s="27"/>
      <c r="Z59" s="40"/>
      <c r="AA59" s="43"/>
      <c r="AC59" s="25"/>
      <c r="AD59" s="27"/>
      <c r="AE59" s="58"/>
      <c r="AF59" s="60"/>
      <c r="AH59" s="25"/>
      <c r="AI59" s="27"/>
      <c r="AJ59" s="58"/>
      <c r="AK59" s="60"/>
      <c r="AM59" s="49" t="s">
        <v>131</v>
      </c>
      <c r="AN59" s="51">
        <v>0.85899999999999999</v>
      </c>
    </row>
    <row r="60" spans="4:41" ht="15.75">
      <c r="D60" s="25" t="s">
        <v>102</v>
      </c>
      <c r="E60" s="27">
        <v>0.88800000000000001</v>
      </c>
      <c r="F60" s="58"/>
      <c r="G60" s="60"/>
      <c r="I60" s="25" t="s">
        <v>86</v>
      </c>
      <c r="J60" s="27">
        <v>0.88700000000000001</v>
      </c>
      <c r="K60" s="40"/>
      <c r="L60" s="43"/>
      <c r="M60" s="1"/>
      <c r="N60" s="25" t="s">
        <v>80</v>
      </c>
      <c r="O60" s="27">
        <v>0.88400000000000001</v>
      </c>
      <c r="P60" s="206"/>
      <c r="Q60" s="205"/>
      <c r="S60" s="25" t="s">
        <v>137</v>
      </c>
      <c r="T60" s="27">
        <v>0.9</v>
      </c>
      <c r="U60" s="58"/>
      <c r="V60" s="60"/>
      <c r="X60" s="25"/>
      <c r="Y60" s="27"/>
      <c r="Z60" s="40"/>
      <c r="AA60" s="43"/>
      <c r="AC60" s="25"/>
      <c r="AD60" s="27"/>
      <c r="AE60" s="58"/>
      <c r="AF60" s="60"/>
      <c r="AH60" s="25"/>
      <c r="AI60" s="27"/>
      <c r="AJ60" s="58"/>
      <c r="AK60" s="60"/>
      <c r="AM60" s="49" t="s">
        <v>137</v>
      </c>
      <c r="AN60" s="51">
        <v>0.9</v>
      </c>
    </row>
    <row r="61" spans="4:41" ht="15.75">
      <c r="D61" s="25" t="s">
        <v>118</v>
      </c>
      <c r="E61" s="27">
        <v>0.89600000000000002</v>
      </c>
      <c r="F61" s="82"/>
      <c r="G61" s="83"/>
      <c r="I61" s="25" t="s">
        <v>102</v>
      </c>
      <c r="J61" s="27">
        <v>0.88800000000000001</v>
      </c>
      <c r="K61" s="40"/>
      <c r="L61" s="43"/>
      <c r="M61" s="1"/>
      <c r="N61" s="25" t="s">
        <v>86</v>
      </c>
      <c r="O61" s="27">
        <v>0.88700000000000001</v>
      </c>
      <c r="P61" s="206"/>
      <c r="Q61" s="205"/>
      <c r="S61" s="25" t="s">
        <v>91</v>
      </c>
      <c r="T61" s="27">
        <v>0.9</v>
      </c>
      <c r="U61" s="82"/>
      <c r="V61" s="83"/>
      <c r="X61" s="25"/>
      <c r="Y61" s="27"/>
      <c r="Z61" s="40"/>
      <c r="AA61" s="43"/>
      <c r="AC61" s="25"/>
      <c r="AD61" s="27"/>
      <c r="AE61" s="82"/>
      <c r="AF61" s="83"/>
      <c r="AH61" s="25"/>
      <c r="AI61" s="27"/>
      <c r="AJ61" s="82"/>
      <c r="AK61" s="83"/>
      <c r="AM61" s="49" t="s">
        <v>133</v>
      </c>
      <c r="AN61" s="51">
        <v>0.871</v>
      </c>
    </row>
    <row r="62" spans="4:41" ht="15.75">
      <c r="D62" s="25" t="s">
        <v>137</v>
      </c>
      <c r="E62" s="27">
        <v>0.9</v>
      </c>
      <c r="F62" s="82"/>
      <c r="G62" s="83"/>
      <c r="I62" s="25" t="s">
        <v>118</v>
      </c>
      <c r="J62" s="27">
        <v>0.89600000000000002</v>
      </c>
      <c r="K62" s="40"/>
      <c r="L62" s="43"/>
      <c r="M62" s="1"/>
      <c r="N62" s="25" t="s">
        <v>102</v>
      </c>
      <c r="O62" s="27">
        <v>0.88800000000000001</v>
      </c>
      <c r="P62" s="206"/>
      <c r="Q62" s="205"/>
      <c r="S62" s="25" t="s">
        <v>134</v>
      </c>
      <c r="T62" s="27">
        <v>0.90300000000000002</v>
      </c>
      <c r="U62" s="82"/>
      <c r="V62" s="83"/>
      <c r="X62" s="25"/>
      <c r="Y62" s="27"/>
      <c r="Z62" s="40"/>
      <c r="AA62" s="43"/>
      <c r="AC62" s="25"/>
      <c r="AD62" s="27"/>
      <c r="AE62" s="82"/>
      <c r="AF62" s="83"/>
      <c r="AH62" s="25"/>
      <c r="AI62" s="27"/>
      <c r="AJ62" s="82"/>
      <c r="AK62" s="83"/>
      <c r="AM62" s="49" t="s">
        <v>138</v>
      </c>
      <c r="AN62" s="51">
        <v>0.91800000000000004</v>
      </c>
    </row>
    <row r="63" spans="4:41" ht="15.75">
      <c r="D63" s="25" t="s">
        <v>134</v>
      </c>
      <c r="E63" s="27">
        <v>0.90300000000000002</v>
      </c>
      <c r="F63" s="82"/>
      <c r="G63" s="83"/>
      <c r="I63" s="25" t="s">
        <v>137</v>
      </c>
      <c r="J63" s="27">
        <v>0.9</v>
      </c>
      <c r="K63" s="40"/>
      <c r="L63" s="43"/>
      <c r="M63" s="1"/>
      <c r="N63" s="25" t="s">
        <v>118</v>
      </c>
      <c r="O63" s="27">
        <v>0.89600000000000002</v>
      </c>
      <c r="P63" s="206"/>
      <c r="Q63" s="205"/>
      <c r="S63" s="25" t="s">
        <v>139</v>
      </c>
      <c r="T63" s="27">
        <v>0.90500000000000003</v>
      </c>
      <c r="U63" s="82"/>
      <c r="V63" s="83"/>
      <c r="X63" s="25"/>
      <c r="Y63" s="27"/>
      <c r="Z63" s="40"/>
      <c r="AA63" s="43"/>
      <c r="AC63" s="25"/>
      <c r="AD63" s="27"/>
      <c r="AE63" s="82"/>
      <c r="AF63" s="83"/>
      <c r="AH63" s="25"/>
      <c r="AI63" s="27"/>
      <c r="AJ63" s="82"/>
      <c r="AK63" s="83"/>
      <c r="AM63" s="49" t="s">
        <v>104</v>
      </c>
      <c r="AN63" s="51">
        <v>0.752</v>
      </c>
    </row>
    <row r="64" spans="4:41" ht="15.75">
      <c r="D64" s="25" t="s">
        <v>139</v>
      </c>
      <c r="E64" s="27">
        <v>0.90500000000000003</v>
      </c>
      <c r="F64" s="82"/>
      <c r="G64" s="83"/>
      <c r="I64" s="25" t="s">
        <v>91</v>
      </c>
      <c r="J64" s="27">
        <v>0.9</v>
      </c>
      <c r="K64" s="40"/>
      <c r="L64" s="43"/>
      <c r="M64" s="1"/>
      <c r="N64" s="25" t="s">
        <v>137</v>
      </c>
      <c r="O64" s="27">
        <v>0.9</v>
      </c>
      <c r="P64" s="206"/>
      <c r="Q64" s="205"/>
      <c r="S64" s="25" t="s">
        <v>130</v>
      </c>
      <c r="T64" s="27">
        <v>0.90700000000000003</v>
      </c>
      <c r="U64" s="82"/>
      <c r="V64" s="83"/>
      <c r="X64" s="25"/>
      <c r="Y64" s="27"/>
      <c r="Z64" s="40"/>
      <c r="AA64" s="43"/>
      <c r="AC64" s="25"/>
      <c r="AD64" s="27"/>
      <c r="AE64" s="82"/>
      <c r="AF64" s="83"/>
      <c r="AH64" s="25"/>
      <c r="AI64" s="27"/>
      <c r="AJ64" s="82"/>
      <c r="AK64" s="83"/>
      <c r="AM64" s="49" t="s">
        <v>101</v>
      </c>
      <c r="AN64" s="51">
        <v>0.67800000000000005</v>
      </c>
    </row>
    <row r="65" spans="4:40" ht="15.75">
      <c r="D65" s="25" t="s">
        <v>130</v>
      </c>
      <c r="E65" s="27">
        <v>0.90700000000000003</v>
      </c>
      <c r="F65" s="82"/>
      <c r="G65" s="83"/>
      <c r="I65" s="25" t="s">
        <v>134</v>
      </c>
      <c r="J65" s="27">
        <v>0.90300000000000002</v>
      </c>
      <c r="K65" s="40"/>
      <c r="L65" s="43"/>
      <c r="M65" s="1"/>
      <c r="N65" s="25" t="s">
        <v>91</v>
      </c>
      <c r="O65" s="27">
        <v>0.9</v>
      </c>
      <c r="P65" s="206"/>
      <c r="Q65" s="205"/>
      <c r="S65" s="25" t="s">
        <v>132</v>
      </c>
      <c r="T65" s="27">
        <v>0.91</v>
      </c>
      <c r="U65" s="82"/>
      <c r="V65" s="83"/>
      <c r="X65" s="25"/>
      <c r="Y65" s="27"/>
      <c r="Z65" s="40"/>
      <c r="AA65" s="43"/>
      <c r="AC65" s="25"/>
      <c r="AD65" s="27"/>
      <c r="AE65" s="82"/>
      <c r="AF65" s="83"/>
      <c r="AH65" s="25"/>
      <c r="AI65" s="27"/>
      <c r="AJ65" s="82"/>
      <c r="AK65" s="83"/>
      <c r="AM65" s="49" t="s">
        <v>106</v>
      </c>
      <c r="AN65" s="51">
        <v>0.77100000000000002</v>
      </c>
    </row>
    <row r="66" spans="4:40" ht="15.75">
      <c r="D66" s="25" t="s">
        <v>132</v>
      </c>
      <c r="E66" s="27">
        <v>0.91</v>
      </c>
      <c r="F66" s="82"/>
      <c r="G66" s="83"/>
      <c r="I66" s="25" t="s">
        <v>139</v>
      </c>
      <c r="J66" s="27">
        <v>0.90500000000000003</v>
      </c>
      <c r="K66" s="40"/>
      <c r="L66" s="43"/>
      <c r="M66" s="1"/>
      <c r="N66" s="25" t="s">
        <v>134</v>
      </c>
      <c r="O66" s="27">
        <v>0.90300000000000002</v>
      </c>
      <c r="P66" s="206"/>
      <c r="Q66" s="205"/>
      <c r="S66" s="25" t="s">
        <v>93</v>
      </c>
      <c r="T66" s="27">
        <v>0.91800000000000004</v>
      </c>
      <c r="U66" s="82"/>
      <c r="V66" s="83"/>
      <c r="X66" s="25"/>
      <c r="Y66" s="27"/>
      <c r="Z66" s="40"/>
      <c r="AA66" s="43"/>
      <c r="AC66" s="25"/>
      <c r="AD66" s="27"/>
      <c r="AE66" s="82"/>
      <c r="AF66" s="83"/>
      <c r="AH66" s="25"/>
      <c r="AI66" s="27"/>
      <c r="AJ66" s="82"/>
      <c r="AK66" s="83"/>
      <c r="AM66" s="49" t="s">
        <v>76</v>
      </c>
      <c r="AN66" s="51">
        <v>0.84699999999999998</v>
      </c>
    </row>
    <row r="67" spans="4:40" ht="15.75">
      <c r="D67" s="25" t="s">
        <v>93</v>
      </c>
      <c r="E67" s="27">
        <v>0.91800000000000004</v>
      </c>
      <c r="F67" s="82"/>
      <c r="G67" s="83"/>
      <c r="I67" s="25" t="s">
        <v>130</v>
      </c>
      <c r="J67" s="27">
        <v>0.90700000000000003</v>
      </c>
      <c r="K67" s="40"/>
      <c r="L67" s="43"/>
      <c r="M67" s="1"/>
      <c r="N67" s="25" t="s">
        <v>139</v>
      </c>
      <c r="O67" s="27">
        <v>0.90500000000000003</v>
      </c>
      <c r="P67" s="206"/>
      <c r="Q67" s="205"/>
      <c r="S67" s="25" t="s">
        <v>138</v>
      </c>
      <c r="T67" s="27">
        <v>0.91800000000000004</v>
      </c>
      <c r="U67" s="82"/>
      <c r="V67" s="83"/>
      <c r="X67" s="25"/>
      <c r="Y67" s="27"/>
      <c r="Z67" s="40"/>
      <c r="AA67" s="43"/>
      <c r="AC67" s="25"/>
      <c r="AD67" s="27"/>
      <c r="AE67" s="82"/>
      <c r="AF67" s="83"/>
      <c r="AH67" s="25"/>
      <c r="AI67" s="27"/>
      <c r="AJ67" s="82"/>
      <c r="AK67" s="83"/>
      <c r="AM67" s="49" t="s">
        <v>91</v>
      </c>
      <c r="AN67" s="51">
        <v>0.9</v>
      </c>
    </row>
    <row r="68" spans="4:40" ht="15.75">
      <c r="D68" s="25" t="s">
        <v>108</v>
      </c>
      <c r="E68" s="27">
        <v>0.93</v>
      </c>
      <c r="F68" s="82"/>
      <c r="G68" s="83"/>
      <c r="I68" s="25" t="s">
        <v>132</v>
      </c>
      <c r="J68" s="27">
        <v>0.91</v>
      </c>
      <c r="K68" s="40"/>
      <c r="L68" s="43"/>
      <c r="M68" s="1"/>
      <c r="N68" s="25" t="s">
        <v>130</v>
      </c>
      <c r="O68" s="27">
        <v>0.90700000000000003</v>
      </c>
      <c r="P68" s="206"/>
      <c r="Q68" s="205"/>
      <c r="S68" s="25" t="s">
        <v>136</v>
      </c>
      <c r="T68" s="27">
        <v>0.93200000000000005</v>
      </c>
      <c r="U68" s="82"/>
      <c r="V68" s="83"/>
      <c r="X68" s="25"/>
      <c r="Y68" s="27"/>
      <c r="Z68" s="40"/>
      <c r="AA68" s="43"/>
      <c r="AC68" s="25"/>
      <c r="AD68" s="27"/>
      <c r="AE68" s="82"/>
      <c r="AF68" s="83"/>
      <c r="AH68" s="25"/>
      <c r="AI68" s="27"/>
      <c r="AJ68" s="82"/>
      <c r="AK68" s="83"/>
      <c r="AM68" s="49" t="s">
        <v>139</v>
      </c>
      <c r="AN68" s="51">
        <v>0.90500000000000003</v>
      </c>
    </row>
    <row r="69" spans="4:40" ht="15.75">
      <c r="D69" s="25" t="s">
        <v>136</v>
      </c>
      <c r="E69" s="27">
        <v>0.93200000000000005</v>
      </c>
      <c r="F69" s="82"/>
      <c r="G69" s="83"/>
      <c r="I69" s="25" t="s">
        <v>93</v>
      </c>
      <c r="J69" s="27">
        <v>0.91800000000000004</v>
      </c>
      <c r="K69" s="40"/>
      <c r="L69" s="43"/>
      <c r="M69" s="1"/>
      <c r="N69" s="25" t="s">
        <v>132</v>
      </c>
      <c r="O69" s="27">
        <v>0.91</v>
      </c>
      <c r="P69" s="206"/>
      <c r="Q69" s="205"/>
      <c r="S69" s="25"/>
      <c r="T69" s="65"/>
      <c r="U69" s="82"/>
      <c r="V69" s="83"/>
      <c r="X69" s="25"/>
      <c r="Y69" s="27"/>
      <c r="Z69" s="40"/>
      <c r="AA69" s="43"/>
      <c r="AC69" s="25"/>
      <c r="AD69" s="27"/>
      <c r="AE69" s="82"/>
      <c r="AF69" s="83"/>
      <c r="AH69" s="25"/>
      <c r="AI69" s="27"/>
      <c r="AJ69" s="82"/>
      <c r="AK69" s="83"/>
      <c r="AM69" s="49" t="s">
        <v>123</v>
      </c>
      <c r="AN69" s="51">
        <v>0.79900000000000004</v>
      </c>
    </row>
    <row r="70" spans="4:40" ht="15.75">
      <c r="D70" s="84"/>
      <c r="E70" s="85"/>
      <c r="F70" s="82"/>
      <c r="G70" s="83"/>
      <c r="I70" s="84" t="s">
        <v>138</v>
      </c>
      <c r="J70" s="85">
        <v>0.91800000000000004</v>
      </c>
      <c r="K70" s="40"/>
      <c r="L70" s="43"/>
      <c r="M70" s="1"/>
      <c r="N70" s="84" t="s">
        <v>93</v>
      </c>
      <c r="O70" s="85">
        <v>0.91800000000000004</v>
      </c>
      <c r="P70" s="206"/>
      <c r="Q70" s="205"/>
      <c r="S70" s="84"/>
      <c r="T70" s="85"/>
      <c r="U70" s="82"/>
      <c r="V70" s="83"/>
      <c r="X70" s="84"/>
      <c r="Y70" s="85"/>
      <c r="Z70" s="40"/>
      <c r="AA70" s="43"/>
      <c r="AC70" s="84"/>
      <c r="AD70" s="85"/>
      <c r="AE70" s="82"/>
      <c r="AF70" s="83"/>
      <c r="AH70" s="84"/>
      <c r="AI70" s="85"/>
      <c r="AJ70" s="82"/>
      <c r="AK70" s="83"/>
      <c r="AM70" s="49" t="s">
        <v>126</v>
      </c>
      <c r="AN70" s="51">
        <v>0.83899999999999997</v>
      </c>
    </row>
    <row r="71" spans="4:40" ht="15.75">
      <c r="D71" s="84"/>
      <c r="E71" s="85"/>
      <c r="F71" s="82"/>
      <c r="G71" s="83"/>
      <c r="I71" s="84" t="s">
        <v>136</v>
      </c>
      <c r="J71" s="85">
        <v>0.93200000000000005</v>
      </c>
      <c r="K71" s="40"/>
      <c r="L71" s="43"/>
      <c r="M71" s="1"/>
      <c r="N71" s="84" t="s">
        <v>138</v>
      </c>
      <c r="O71" s="85">
        <v>0.91800000000000004</v>
      </c>
      <c r="P71" s="206"/>
      <c r="Q71" s="205"/>
      <c r="S71" s="84"/>
      <c r="T71" s="85"/>
      <c r="U71" s="82"/>
      <c r="V71" s="83"/>
      <c r="X71" s="84"/>
      <c r="Y71" s="85"/>
      <c r="Z71" s="40"/>
      <c r="AA71" s="43"/>
      <c r="AC71" s="84"/>
      <c r="AD71" s="85"/>
      <c r="AE71" s="82"/>
      <c r="AF71" s="83"/>
      <c r="AH71" s="84"/>
      <c r="AI71" s="85"/>
      <c r="AJ71" s="82"/>
      <c r="AK71" s="83"/>
      <c r="AM71" s="49" t="s">
        <v>135</v>
      </c>
      <c r="AN71" s="51">
        <v>0.879</v>
      </c>
    </row>
    <row r="72" spans="4:40" ht="15.75">
      <c r="D72" s="84"/>
      <c r="E72" s="85"/>
      <c r="F72" s="82"/>
      <c r="G72" s="83"/>
      <c r="I72" s="84" t="s">
        <v>90</v>
      </c>
      <c r="J72" s="85">
        <v>0.94299999999999995</v>
      </c>
      <c r="K72" s="40"/>
      <c r="L72" s="43"/>
      <c r="M72" s="1"/>
      <c r="N72" s="84" t="s">
        <v>136</v>
      </c>
      <c r="O72" s="85">
        <v>0.93200000000000005</v>
      </c>
      <c r="P72" s="206"/>
      <c r="Q72" s="205"/>
      <c r="S72" s="84"/>
      <c r="T72" s="85"/>
      <c r="U72" s="82"/>
      <c r="V72" s="83"/>
      <c r="X72" s="84"/>
      <c r="Y72" s="85"/>
      <c r="Z72" s="40"/>
      <c r="AA72" s="43"/>
      <c r="AC72" s="84"/>
      <c r="AD72" s="85"/>
      <c r="AE72" s="82"/>
      <c r="AF72" s="83"/>
      <c r="AH72" s="84"/>
      <c r="AI72" s="86"/>
      <c r="AJ72" s="82"/>
      <c r="AK72" s="83"/>
      <c r="AM72" s="49" t="s">
        <v>110</v>
      </c>
      <c r="AN72" s="51">
        <v>0.78800000000000003</v>
      </c>
    </row>
    <row r="73" spans="4:40" ht="15.75">
      <c r="D73" s="84"/>
      <c r="E73" s="85"/>
      <c r="F73" s="82"/>
      <c r="G73" s="83"/>
      <c r="I73" s="84"/>
      <c r="J73" s="85"/>
      <c r="K73" s="40"/>
      <c r="L73" s="43"/>
      <c r="M73" s="1"/>
      <c r="N73" s="84" t="s">
        <v>90</v>
      </c>
      <c r="O73" s="85">
        <v>0.94299999999999995</v>
      </c>
      <c r="P73" s="206"/>
      <c r="Q73" s="205"/>
      <c r="S73" s="84"/>
      <c r="T73" s="85"/>
      <c r="U73" s="82"/>
      <c r="V73" s="83"/>
      <c r="X73" s="84"/>
      <c r="Y73" s="85"/>
      <c r="Z73" s="40"/>
      <c r="AA73" s="43"/>
      <c r="AC73" s="84"/>
      <c r="AD73" s="86"/>
      <c r="AE73" s="82"/>
      <c r="AF73" s="83"/>
      <c r="AH73" s="84"/>
      <c r="AI73" s="85"/>
      <c r="AJ73" s="82"/>
      <c r="AK73" s="83"/>
      <c r="AM73" s="49" t="s">
        <v>127</v>
      </c>
      <c r="AN73" s="51">
        <v>0.84199999999999997</v>
      </c>
    </row>
    <row r="74" spans="4:40" ht="15.75">
      <c r="D74" s="87"/>
      <c r="E74" s="88"/>
      <c r="F74" s="89"/>
      <c r="G74" s="90"/>
      <c r="I74" s="91"/>
      <c r="J74" s="92"/>
      <c r="K74" s="93"/>
      <c r="L74" s="94"/>
      <c r="M74" s="1"/>
      <c r="N74" s="87"/>
      <c r="O74" s="88"/>
      <c r="P74" s="189"/>
      <c r="Q74" s="190"/>
      <c r="S74" s="87"/>
      <c r="T74" s="88"/>
      <c r="U74" s="89"/>
      <c r="V74" s="90"/>
      <c r="X74" s="87"/>
      <c r="Y74" s="88"/>
      <c r="Z74" s="93"/>
      <c r="AA74" s="94"/>
      <c r="AC74" s="87"/>
      <c r="AD74" s="88"/>
      <c r="AE74" s="89"/>
      <c r="AF74" s="90"/>
      <c r="AH74" s="87"/>
      <c r="AI74" s="88"/>
      <c r="AJ74" s="89"/>
      <c r="AK74" s="90"/>
      <c r="AM74" s="95" t="s">
        <v>115</v>
      </c>
      <c r="AN74" s="96">
        <v>0.875</v>
      </c>
    </row>
    <row r="75" spans="4:40">
      <c r="AM75" s="97"/>
      <c r="AN75" s="28"/>
    </row>
    <row r="76" spans="4:40">
      <c r="D76" s="98"/>
      <c r="E76" s="98"/>
      <c r="F76" s="98"/>
      <c r="G76" s="98"/>
      <c r="AM76" s="97"/>
      <c r="AN76" s="28"/>
    </row>
    <row r="77" spans="4:40" ht="15.75" customHeight="1">
      <c r="D77" s="98"/>
      <c r="E77" s="98"/>
      <c r="F77" s="98"/>
      <c r="G77" s="98"/>
      <c r="AM77" s="97"/>
      <c r="AN77" s="28"/>
    </row>
    <row r="78" spans="4:40" ht="15.75" customHeight="1">
      <c r="D78" s="98"/>
      <c r="E78" s="98"/>
      <c r="F78" s="98"/>
      <c r="G78" s="98"/>
      <c r="AM78" s="97"/>
      <c r="AN78" s="28"/>
    </row>
    <row r="79" spans="4:40" ht="15.75" customHeight="1">
      <c r="D79" s="98"/>
      <c r="E79" s="98"/>
      <c r="F79" s="98"/>
      <c r="G79" s="98"/>
      <c r="AM79" s="97"/>
      <c r="AN79" s="28"/>
    </row>
    <row r="80" spans="4:40" ht="15.75" customHeight="1">
      <c r="D80" s="98"/>
      <c r="E80" s="98"/>
      <c r="F80" s="98"/>
      <c r="G80" s="98"/>
      <c r="AM80" s="97"/>
      <c r="AN80" s="28"/>
    </row>
    <row r="81" spans="4:40" ht="15.75" customHeight="1">
      <c r="D81" s="98"/>
      <c r="E81" s="98"/>
      <c r="F81" s="98"/>
      <c r="G81" s="98"/>
      <c r="AM81" s="97"/>
      <c r="AN81" s="28"/>
    </row>
    <row r="82" spans="4:40" ht="15.75" customHeight="1">
      <c r="D82" s="97"/>
      <c r="E82" s="28"/>
      <c r="F82" s="97"/>
      <c r="G82" s="28"/>
      <c r="AM82" s="97"/>
      <c r="AN82" s="28"/>
    </row>
    <row r="83" spans="4:40" ht="15.75" customHeight="1">
      <c r="D83" s="97"/>
      <c r="E83" s="28"/>
      <c r="F83" s="97"/>
      <c r="G83" s="28"/>
      <c r="AM83" s="97"/>
      <c r="AN83" s="28"/>
    </row>
    <row r="84" spans="4:40" ht="15.75" customHeight="1">
      <c r="D84" s="97"/>
      <c r="E84" s="28"/>
      <c r="F84" s="97"/>
      <c r="G84" s="28"/>
      <c r="AM84" s="97"/>
      <c r="AN84" s="28"/>
    </row>
    <row r="85" spans="4:40" ht="15.75" customHeight="1">
      <c r="D85" s="97"/>
      <c r="E85" s="28"/>
      <c r="F85" s="1"/>
      <c r="G85" s="1"/>
      <c r="AM85" s="97"/>
      <c r="AN85" s="28"/>
    </row>
    <row r="86" spans="4:40" ht="15.75" customHeight="1">
      <c r="D86" s="97"/>
      <c r="E86" s="28"/>
      <c r="F86" s="1"/>
      <c r="G86" s="1"/>
      <c r="AM86" s="97"/>
      <c r="AN86" s="28"/>
    </row>
    <row r="87" spans="4:40" ht="15.75" customHeight="1">
      <c r="D87" s="97"/>
      <c r="E87" s="28"/>
      <c r="F87" s="1"/>
      <c r="G87" s="1"/>
      <c r="AM87" s="97"/>
      <c r="AN87" s="28"/>
    </row>
    <row r="88" spans="4:40" ht="15.75" customHeight="1">
      <c r="D88" s="97"/>
      <c r="E88" s="28"/>
      <c r="F88" s="1"/>
      <c r="G88" s="1"/>
      <c r="AM88" s="97"/>
      <c r="AN88" s="28"/>
    </row>
    <row r="89" spans="4:40" ht="15.75" customHeight="1">
      <c r="D89" s="97"/>
      <c r="E89" s="28"/>
      <c r="F89" s="1"/>
      <c r="G89" s="1"/>
      <c r="AM89" s="97"/>
      <c r="AN89" s="28"/>
    </row>
    <row r="90" spans="4:40" ht="15.75" customHeight="1">
      <c r="D90" s="97"/>
      <c r="E90" s="28"/>
      <c r="F90" s="1"/>
      <c r="G90" s="1"/>
      <c r="AM90" s="97"/>
      <c r="AN90" s="28"/>
    </row>
    <row r="91" spans="4:40" ht="15.75" customHeight="1">
      <c r="D91" s="97"/>
      <c r="E91" s="28"/>
      <c r="F91" s="1"/>
      <c r="G91" s="1"/>
      <c r="AM91" s="97"/>
      <c r="AN91" s="28"/>
    </row>
    <row r="92" spans="4:40" ht="15.75" customHeight="1">
      <c r="D92" s="97"/>
      <c r="E92" s="28"/>
      <c r="F92" s="1"/>
      <c r="G92" s="1"/>
      <c r="AM92" s="97"/>
      <c r="AN92" s="28"/>
    </row>
    <row r="93" spans="4:40" ht="15.75" customHeight="1">
      <c r="D93" s="97"/>
      <c r="E93" s="28"/>
      <c r="F93" s="1"/>
      <c r="G93" s="1"/>
      <c r="AM93" s="97"/>
      <c r="AN93" s="28"/>
    </row>
    <row r="94" spans="4:40" ht="15.75" customHeight="1">
      <c r="D94" s="97"/>
      <c r="E94" s="28"/>
      <c r="F94" s="1"/>
      <c r="G94" s="1"/>
      <c r="AM94" s="97"/>
      <c r="AN94" s="28"/>
    </row>
    <row r="95" spans="4:40" ht="15.75" customHeight="1">
      <c r="D95" s="97"/>
      <c r="E95" s="28"/>
      <c r="F95" s="1"/>
      <c r="G95" s="1"/>
      <c r="AM95" s="97"/>
      <c r="AN95" s="28"/>
    </row>
    <row r="96" spans="4:40" ht="15.75" customHeight="1">
      <c r="D96" s="97"/>
      <c r="E96" s="28"/>
      <c r="F96" s="1"/>
      <c r="G96" s="1"/>
      <c r="AM96" s="97"/>
      <c r="AN96" s="28"/>
    </row>
    <row r="97" spans="4:40" ht="15.75" customHeight="1">
      <c r="D97" s="97"/>
      <c r="E97" s="28"/>
      <c r="F97" s="1"/>
      <c r="G97" s="1"/>
      <c r="AM97" s="97"/>
      <c r="AN97" s="28"/>
    </row>
    <row r="98" spans="4:40" ht="15.75" customHeight="1">
      <c r="D98" s="97"/>
      <c r="E98" s="28"/>
      <c r="F98" s="1"/>
      <c r="G98" s="1"/>
      <c r="AM98" s="97"/>
      <c r="AN98" s="28"/>
    </row>
    <row r="99" spans="4:40" ht="15.75" customHeight="1">
      <c r="D99" s="97"/>
      <c r="E99" s="28"/>
      <c r="F99" s="1"/>
      <c r="G99" s="1"/>
      <c r="AM99" s="97"/>
      <c r="AN99" s="28"/>
    </row>
    <row r="100" spans="4:40" ht="15.75" customHeight="1">
      <c r="D100" s="97"/>
      <c r="E100" s="28"/>
      <c r="F100" s="1"/>
      <c r="G100" s="1"/>
      <c r="AM100" s="97"/>
      <c r="AN100" s="28"/>
    </row>
    <row r="101" spans="4:40" ht="15.75" customHeight="1">
      <c r="D101" s="97"/>
      <c r="E101" s="28"/>
      <c r="F101" s="1"/>
      <c r="G101" s="1"/>
      <c r="AM101" s="97"/>
      <c r="AN101" s="28"/>
    </row>
    <row r="102" spans="4:40" ht="15.75" customHeight="1">
      <c r="D102" s="97"/>
      <c r="E102" s="28"/>
      <c r="F102" s="1"/>
      <c r="G102" s="1"/>
      <c r="AM102" s="97"/>
      <c r="AN102" s="28"/>
    </row>
    <row r="103" spans="4:40" ht="15.75" customHeight="1">
      <c r="D103" s="97"/>
      <c r="E103" s="28"/>
      <c r="F103" s="1"/>
      <c r="G103" s="1"/>
      <c r="AM103" s="97"/>
      <c r="AN103" s="28"/>
    </row>
    <row r="104" spans="4:40" ht="15.75" customHeight="1">
      <c r="D104" s="97"/>
      <c r="E104" s="28"/>
      <c r="F104" s="1"/>
      <c r="G104" s="1"/>
      <c r="AM104" s="97"/>
      <c r="AN104" s="28"/>
    </row>
    <row r="105" spans="4:40" ht="15.75" customHeight="1">
      <c r="D105" s="97"/>
      <c r="E105" s="28"/>
      <c r="F105" s="1"/>
      <c r="G105" s="1"/>
      <c r="AM105" s="97"/>
      <c r="AN105" s="28"/>
    </row>
    <row r="106" spans="4:40" ht="15.75" customHeight="1">
      <c r="D106" s="99"/>
      <c r="E106" s="100"/>
      <c r="F106" s="1"/>
      <c r="G106" s="1"/>
      <c r="AM106" s="97"/>
      <c r="AN106" s="28"/>
    </row>
    <row r="107" spans="4:40" ht="15.75" customHeight="1">
      <c r="D107" s="97"/>
      <c r="E107" s="28"/>
      <c r="F107" s="1"/>
      <c r="G107" s="1"/>
      <c r="AM107" s="97"/>
      <c r="AN107" s="28"/>
    </row>
    <row r="108" spans="4:40" ht="15.75" customHeight="1">
      <c r="D108" s="97"/>
      <c r="E108" s="28"/>
      <c r="F108" s="1"/>
      <c r="G108" s="1"/>
      <c r="AM108" s="97"/>
      <c r="AN108" s="28"/>
    </row>
    <row r="109" spans="4:40" ht="15.75" customHeight="1">
      <c r="D109" s="97"/>
      <c r="E109" s="28"/>
      <c r="F109" s="1"/>
      <c r="G109" s="1"/>
      <c r="AM109" s="97"/>
      <c r="AN109" s="28"/>
    </row>
    <row r="110" spans="4:40" ht="15.75" customHeight="1">
      <c r="D110" s="97"/>
      <c r="E110" s="28"/>
      <c r="F110" s="1"/>
      <c r="G110" s="1"/>
      <c r="AM110" s="97"/>
      <c r="AN110" s="28"/>
    </row>
    <row r="111" spans="4:40" ht="15.75" customHeight="1">
      <c r="D111" s="97"/>
      <c r="E111" s="28"/>
      <c r="F111" s="1"/>
      <c r="G111" s="1"/>
    </row>
    <row r="112" spans="4:40" ht="15.75" customHeight="1">
      <c r="D112" s="97"/>
      <c r="E112" s="28"/>
      <c r="F112" s="1"/>
      <c r="G112" s="1"/>
    </row>
    <row r="113" spans="4:7" ht="15.75" customHeight="1">
      <c r="D113" s="97"/>
      <c r="E113" s="28"/>
      <c r="F113" s="1"/>
      <c r="G113" s="1"/>
    </row>
    <row r="114" spans="4:7" ht="15.75" customHeight="1">
      <c r="D114" s="97"/>
      <c r="E114" s="28"/>
      <c r="F114" s="1"/>
      <c r="G114" s="1"/>
    </row>
    <row r="115" spans="4:7" ht="15.75" customHeight="1">
      <c r="D115" s="97"/>
      <c r="E115" s="28"/>
      <c r="F115" s="1"/>
      <c r="G115" s="1"/>
    </row>
    <row r="116" spans="4:7" ht="15.75" customHeight="1">
      <c r="D116" s="97"/>
      <c r="E116" s="28"/>
      <c r="F116" s="1"/>
      <c r="G116" s="1"/>
    </row>
    <row r="117" spans="4:7" ht="15.75" customHeight="1">
      <c r="D117" s="97"/>
      <c r="E117" s="28"/>
      <c r="F117" s="1"/>
      <c r="G117" s="1"/>
    </row>
    <row r="118" spans="4:7" ht="15.75" customHeight="1">
      <c r="D118" s="97"/>
      <c r="E118" s="28"/>
      <c r="F118" s="1"/>
      <c r="G118" s="1"/>
    </row>
    <row r="119" spans="4:7" ht="15.75" customHeight="1">
      <c r="D119" s="97"/>
      <c r="E119" s="28"/>
      <c r="F119" s="1"/>
      <c r="G119" s="1"/>
    </row>
    <row r="120" spans="4:7" ht="15.75" customHeight="1">
      <c r="D120" s="97"/>
      <c r="E120" s="28"/>
      <c r="F120" s="1"/>
      <c r="G120" s="1"/>
    </row>
    <row r="121" spans="4:7" ht="15.75" customHeight="1">
      <c r="D121" s="97"/>
      <c r="E121" s="28"/>
      <c r="F121" s="1"/>
      <c r="G121" s="1"/>
    </row>
    <row r="122" spans="4:7" ht="15.75" customHeight="1">
      <c r="D122" s="97"/>
      <c r="E122" s="28"/>
      <c r="F122" s="1"/>
      <c r="G122" s="1"/>
    </row>
    <row r="123" spans="4:7" ht="15.75" customHeight="1">
      <c r="D123" s="97"/>
      <c r="E123" s="28"/>
      <c r="F123" s="1"/>
      <c r="G123" s="1"/>
    </row>
    <row r="124" spans="4:7" ht="15.75" customHeight="1">
      <c r="D124" s="97"/>
      <c r="E124" s="28"/>
      <c r="F124" s="1"/>
      <c r="G124" s="1"/>
    </row>
    <row r="125" spans="4:7" ht="15.75" customHeight="1">
      <c r="D125" s="97"/>
      <c r="E125" s="28"/>
      <c r="F125" s="1"/>
      <c r="G125" s="1"/>
    </row>
    <row r="126" spans="4:7" ht="15.75" customHeight="1">
      <c r="D126" s="97"/>
      <c r="E126" s="28"/>
      <c r="F126" s="1"/>
      <c r="G126" s="1"/>
    </row>
    <row r="127" spans="4:7" ht="15.75" customHeight="1">
      <c r="D127" s="97"/>
      <c r="E127" s="28"/>
      <c r="F127" s="1"/>
      <c r="G127" s="1"/>
    </row>
    <row r="128" spans="4:7" ht="15.75" customHeight="1">
      <c r="D128" s="97"/>
      <c r="E128" s="28"/>
      <c r="F128" s="1"/>
      <c r="G128" s="1"/>
    </row>
    <row r="129" spans="4:7" ht="15.75" customHeight="1">
      <c r="D129" s="97"/>
      <c r="E129" s="28"/>
      <c r="F129" s="1"/>
      <c r="G129" s="1"/>
    </row>
    <row r="130" spans="4:7" ht="15.75" customHeight="1">
      <c r="D130" s="97"/>
      <c r="E130" s="28"/>
      <c r="F130" s="1"/>
      <c r="G130" s="1"/>
    </row>
    <row r="131" spans="4:7" ht="15.75" customHeight="1">
      <c r="D131" s="97"/>
      <c r="E131" s="28"/>
      <c r="F131" s="1"/>
      <c r="G131" s="1"/>
    </row>
    <row r="132" spans="4:7" ht="15.75" customHeight="1">
      <c r="D132" s="97"/>
      <c r="E132" s="28"/>
      <c r="F132" s="1"/>
      <c r="G132" s="1"/>
    </row>
    <row r="133" spans="4:7" ht="15.75" customHeight="1">
      <c r="D133" s="97"/>
      <c r="E133" s="28"/>
      <c r="F133" s="1"/>
      <c r="G133" s="1"/>
    </row>
    <row r="134" spans="4:7" ht="15.75" customHeight="1">
      <c r="D134" s="97"/>
      <c r="E134" s="28"/>
      <c r="F134" s="1"/>
      <c r="G134" s="1"/>
    </row>
    <row r="135" spans="4:7" ht="15.75" customHeight="1">
      <c r="D135" s="97"/>
      <c r="E135" s="28"/>
      <c r="F135" s="1"/>
      <c r="G135" s="1"/>
    </row>
    <row r="136" spans="4:7" ht="15.75" customHeight="1">
      <c r="D136" s="97"/>
      <c r="E136" s="28"/>
      <c r="F136" s="1"/>
      <c r="G136" s="1"/>
    </row>
    <row r="137" spans="4:7" ht="15.75" customHeight="1">
      <c r="D137" s="97"/>
      <c r="E137" s="28"/>
      <c r="F137" s="1"/>
      <c r="G137" s="1"/>
    </row>
    <row r="138" spans="4:7" ht="15.75" customHeight="1">
      <c r="D138" s="97"/>
      <c r="E138" s="28"/>
      <c r="F138" s="1"/>
      <c r="G138" s="1"/>
    </row>
    <row r="139" spans="4:7" ht="15.75" customHeight="1">
      <c r="D139" s="97"/>
      <c r="E139" s="28"/>
      <c r="F139" s="1"/>
      <c r="G139" s="1"/>
    </row>
    <row r="140" spans="4:7" ht="15.75" customHeight="1">
      <c r="D140" s="97"/>
      <c r="E140" s="28"/>
      <c r="F140" s="1"/>
      <c r="G140" s="1"/>
    </row>
    <row r="141" spans="4:7" ht="15.75" customHeight="1">
      <c r="D141" s="97"/>
      <c r="E141" s="28"/>
      <c r="F141" s="1"/>
      <c r="G141" s="1"/>
    </row>
    <row r="142" spans="4:7" ht="15.75" customHeight="1">
      <c r="D142" s="97"/>
      <c r="E142" s="28"/>
      <c r="F142" s="1"/>
      <c r="G142" s="1"/>
    </row>
    <row r="143" spans="4:7" ht="15.75" customHeight="1">
      <c r="D143" s="97"/>
      <c r="E143" s="28"/>
      <c r="F143" s="1"/>
      <c r="G143" s="1"/>
    </row>
    <row r="144" spans="4:7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  <row r="1010" ht="15.75" customHeight="1"/>
    <row r="1011" ht="15.75" customHeight="1"/>
    <row r="1012" ht="15.75" customHeight="1"/>
    <row r="1013" ht="15.75" customHeight="1"/>
    <row r="1014" ht="15.75" customHeight="1"/>
    <row r="1015" ht="15.75" customHeight="1"/>
    <row r="1016" ht="15.75" customHeight="1"/>
    <row r="1017" ht="15.75" customHeight="1"/>
    <row r="1018" ht="15.75" customHeight="1"/>
    <row r="1019" ht="15.75" customHeight="1"/>
    <row r="1020" ht="15.75" customHeight="1"/>
    <row r="1021" ht="15.75" customHeight="1"/>
    <row r="1022" ht="15.75" customHeight="1"/>
    <row r="1023" ht="15.75" customHeight="1"/>
    <row r="1024" ht="15.75" customHeight="1"/>
    <row r="1025" ht="15.75" customHeight="1"/>
    <row r="1026" ht="15.75" customHeight="1"/>
    <row r="1027" ht="15.75" customHeight="1"/>
    <row r="1028" ht="15.75" customHeight="1"/>
    <row r="1029" ht="15.75" customHeight="1"/>
    <row r="1030" ht="15.75" customHeight="1"/>
    <row r="1031" ht="15.75" customHeight="1"/>
    <row r="1032" ht="15.75" customHeight="1"/>
    <row r="1033" ht="15.75" customHeight="1"/>
    <row r="1034" ht="15.75" customHeight="1"/>
    <row r="1035" ht="15.75" customHeight="1"/>
    <row r="1036" ht="15.75" customHeight="1"/>
    <row r="1037" ht="15.75" customHeight="1"/>
    <row r="1038" ht="15.75" customHeight="1"/>
    <row r="1039" ht="15.75" customHeight="1"/>
    <row r="1040" ht="15.75" customHeight="1"/>
    <row r="1041" ht="15.75" customHeight="1"/>
    <row r="1042" ht="15.75" customHeight="1"/>
    <row r="1043" ht="15.75" customHeight="1"/>
    <row r="1044" ht="15.75" customHeight="1"/>
    <row r="1045" ht="15.75" customHeight="1"/>
    <row r="1046" ht="15.75" customHeight="1"/>
    <row r="1047" ht="15.75" customHeight="1"/>
    <row r="1048" ht="15.75" customHeight="1"/>
    <row r="1049" ht="15.75" customHeight="1"/>
    <row r="1050" ht="15.75" customHeight="1"/>
    <row r="1051" ht="15.75" customHeight="1"/>
    <row r="1052" ht="15.75" customHeight="1"/>
    <row r="1053" ht="15.75" customHeight="1"/>
    <row r="1054" ht="15.75" customHeight="1"/>
    <row r="1055" ht="15.75" customHeight="1"/>
    <row r="1056" ht="15.75" customHeight="1"/>
  </sheetData>
  <mergeCells count="59">
    <mergeCell ref="P4:Q4"/>
    <mergeCell ref="O5:Q5"/>
    <mergeCell ref="O6:Q6"/>
    <mergeCell ref="AD6:AF6"/>
    <mergeCell ref="AI6:AK6"/>
    <mergeCell ref="S4:T4"/>
    <mergeCell ref="U4:V4"/>
    <mergeCell ref="X4:Y4"/>
    <mergeCell ref="Z4:AA4"/>
    <mergeCell ref="T5:V5"/>
    <mergeCell ref="Y5:AA5"/>
    <mergeCell ref="D1:G1"/>
    <mergeCell ref="A2:B2"/>
    <mergeCell ref="AM2:AN2"/>
    <mergeCell ref="A3:B3"/>
    <mergeCell ref="D3:G3"/>
    <mergeCell ref="I3:L3"/>
    <mergeCell ref="N3:Q3"/>
    <mergeCell ref="S3:V3"/>
    <mergeCell ref="X3:AA3"/>
    <mergeCell ref="AC3:AF3"/>
    <mergeCell ref="AH3:AK3"/>
    <mergeCell ref="AM3:AN4"/>
    <mergeCell ref="AC4:AD4"/>
    <mergeCell ref="AE4:AF4"/>
    <mergeCell ref="AH4:AI4"/>
    <mergeCell ref="AJ4:AK4"/>
    <mergeCell ref="I4:J4"/>
    <mergeCell ref="K4:L4"/>
    <mergeCell ref="N4:O4"/>
    <mergeCell ref="A6:B6"/>
    <mergeCell ref="E6:G6"/>
    <mergeCell ref="J6:L6"/>
    <mergeCell ref="J5:L5"/>
    <mergeCell ref="AH7:AK7"/>
    <mergeCell ref="AM7:AN8"/>
    <mergeCell ref="A10:B10"/>
    <mergeCell ref="I7:L7"/>
    <mergeCell ref="T6:V6"/>
    <mergeCell ref="Y6:AA6"/>
    <mergeCell ref="N7:Q7"/>
    <mergeCell ref="S7:V7"/>
    <mergeCell ref="X7:AA7"/>
    <mergeCell ref="AC7:AF7"/>
    <mergeCell ref="P9:Q74"/>
    <mergeCell ref="AD5:AF5"/>
    <mergeCell ref="AI5:AK5"/>
    <mergeCell ref="A11:B11"/>
    <mergeCell ref="A12:B12"/>
    <mergeCell ref="A13:B13"/>
    <mergeCell ref="F4:G4"/>
    <mergeCell ref="E5:G5"/>
    <mergeCell ref="A7:B7"/>
    <mergeCell ref="D7:G7"/>
    <mergeCell ref="A8:B8"/>
    <mergeCell ref="A9:B9"/>
    <mergeCell ref="A5:B5"/>
    <mergeCell ref="A4:B4"/>
    <mergeCell ref="D4:E4"/>
  </mergeCells>
  <conditionalFormatting sqref="A3:B13 E9:E69 J9:J72 G9:G11 V9:V15 T9:T68 L9">
    <cfRule type="colorScale" priority="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S1056"/>
  <sheetViews>
    <sheetView workbookViewId="0"/>
  </sheetViews>
  <sheetFormatPr defaultColWidth="14.42578125" defaultRowHeight="15" customHeight="1"/>
  <cols>
    <col min="1" max="2" width="8.7109375" customWidth="1"/>
    <col min="3" max="3" width="2.28515625" customWidth="1"/>
    <col min="4" max="7" width="10.85546875" customWidth="1"/>
    <col min="8" max="8" width="4.85546875" customWidth="1"/>
    <col min="9" max="12" width="8.7109375" hidden="1" customWidth="1"/>
    <col min="13" max="13" width="4.7109375" hidden="1" customWidth="1"/>
    <col min="14" max="17" width="8.7109375" hidden="1" customWidth="1"/>
    <col min="18" max="18" width="4.5703125" hidden="1" customWidth="1"/>
    <col min="19" max="22" width="8.7109375" hidden="1" customWidth="1"/>
    <col min="23" max="23" width="4.7109375" hidden="1" customWidth="1"/>
    <col min="24" max="27" width="8.7109375" hidden="1" customWidth="1"/>
    <col min="28" max="28" width="4.7109375" hidden="1" customWidth="1"/>
    <col min="29" max="32" width="8.7109375" customWidth="1"/>
    <col min="33" max="33" width="4.42578125" customWidth="1"/>
    <col min="34" max="37" width="8.7109375" customWidth="1"/>
    <col min="38" max="38" width="4.5703125" customWidth="1"/>
    <col min="39" max="42" width="8.7109375" hidden="1" customWidth="1"/>
    <col min="43" max="43" width="4.5703125" hidden="1" customWidth="1"/>
    <col min="44" max="47" width="8.7109375" customWidth="1"/>
    <col min="48" max="48" width="4.5703125" customWidth="1"/>
    <col min="49" max="52" width="8.7109375" hidden="1" customWidth="1"/>
    <col min="53" max="53" width="4.5703125" hidden="1" customWidth="1"/>
    <col min="54" max="57" width="8.7109375" hidden="1" customWidth="1"/>
    <col min="58" max="58" width="5" hidden="1" customWidth="1"/>
    <col min="59" max="62" width="8.7109375" customWidth="1"/>
    <col min="63" max="63" width="4.7109375" customWidth="1"/>
    <col min="64" max="67" width="8.7109375" customWidth="1"/>
    <col min="68" max="68" width="4.85546875" customWidth="1"/>
    <col min="69" max="72" width="8.7109375" customWidth="1"/>
    <col min="73" max="73" width="4.7109375" customWidth="1"/>
    <col min="74" max="77" width="8.7109375" customWidth="1"/>
    <col min="78" max="78" width="4.7109375" customWidth="1"/>
    <col min="79" max="82" width="8.7109375" customWidth="1"/>
    <col min="83" max="83" width="4.42578125" customWidth="1"/>
    <col min="84" max="87" width="8.7109375" hidden="1" customWidth="1"/>
    <col min="88" max="88" width="4.28515625" hidden="1" customWidth="1"/>
    <col min="89" max="92" width="8.7109375" hidden="1" customWidth="1"/>
    <col min="93" max="93" width="4.28515625" customWidth="1"/>
    <col min="94" max="97" width="8.7109375" customWidth="1"/>
    <col min="98" max="98" width="4.5703125" customWidth="1"/>
    <col min="99" max="102" width="8.7109375" customWidth="1"/>
    <col min="103" max="103" width="4.7109375" customWidth="1"/>
    <col min="104" max="107" width="8.7109375" customWidth="1"/>
    <col min="108" max="108" width="4.7109375" customWidth="1"/>
    <col min="109" max="113" width="8.7109375" hidden="1" customWidth="1"/>
    <col min="114" max="117" width="8.7109375" customWidth="1"/>
    <col min="118" max="118" width="4.42578125" customWidth="1"/>
    <col min="119" max="122" width="8.7109375" customWidth="1"/>
    <col min="123" max="123" width="4.42578125" customWidth="1"/>
    <col min="124" max="128" width="8.7109375" hidden="1" customWidth="1"/>
    <col min="129" max="135" width="8.7109375" customWidth="1"/>
    <col min="136" max="136" width="3.140625" customWidth="1"/>
    <col min="137" max="145" width="8.7109375" customWidth="1"/>
  </cols>
  <sheetData>
    <row r="1" spans="1:149">
      <c r="A1" s="1"/>
      <c r="B1" s="1"/>
      <c r="C1" s="1"/>
      <c r="D1" s="196" t="s">
        <v>140</v>
      </c>
      <c r="E1" s="185"/>
      <c r="F1" s="185"/>
      <c r="G1" s="186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</row>
    <row r="2" spans="1:149">
      <c r="A2" s="197" t="s">
        <v>3</v>
      </c>
      <c r="B2" s="178"/>
      <c r="C2" s="1"/>
      <c r="D2" s="2"/>
      <c r="E2" s="2"/>
      <c r="F2" s="2"/>
      <c r="G2" s="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218" t="s">
        <v>4</v>
      </c>
      <c r="EE2" s="186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</row>
    <row r="3" spans="1:149">
      <c r="A3" s="177">
        <v>1</v>
      </c>
      <c r="B3" s="178"/>
      <c r="C3" s="1"/>
      <c r="D3" s="199" t="s">
        <v>14</v>
      </c>
      <c r="E3" s="200"/>
      <c r="F3" s="200"/>
      <c r="G3" s="201"/>
      <c r="H3" s="4"/>
      <c r="I3" s="199" t="s">
        <v>15</v>
      </c>
      <c r="J3" s="200"/>
      <c r="K3" s="200"/>
      <c r="L3" s="201"/>
      <c r="M3" s="5"/>
      <c r="N3" s="199" t="s">
        <v>16</v>
      </c>
      <c r="O3" s="200"/>
      <c r="P3" s="200"/>
      <c r="Q3" s="201"/>
      <c r="R3" s="1"/>
      <c r="S3" s="199" t="s">
        <v>18</v>
      </c>
      <c r="T3" s="200"/>
      <c r="U3" s="200"/>
      <c r="V3" s="201"/>
      <c r="W3" s="1"/>
      <c r="X3" s="199" t="s">
        <v>19</v>
      </c>
      <c r="Y3" s="200"/>
      <c r="Z3" s="200"/>
      <c r="AA3" s="201"/>
      <c r="AB3" s="1"/>
      <c r="AC3" s="199" t="s">
        <v>21</v>
      </c>
      <c r="AD3" s="200"/>
      <c r="AE3" s="200"/>
      <c r="AF3" s="201"/>
      <c r="AG3" s="1"/>
      <c r="AH3" s="199" t="s">
        <v>23</v>
      </c>
      <c r="AI3" s="200"/>
      <c r="AJ3" s="200"/>
      <c r="AK3" s="201"/>
      <c r="AL3" s="1"/>
      <c r="AM3" s="199" t="s">
        <v>26</v>
      </c>
      <c r="AN3" s="200"/>
      <c r="AO3" s="200"/>
      <c r="AP3" s="201"/>
      <c r="AQ3" s="1"/>
      <c r="AR3" s="199" t="s">
        <v>28</v>
      </c>
      <c r="AS3" s="200"/>
      <c r="AT3" s="200"/>
      <c r="AU3" s="201"/>
      <c r="AV3" s="1"/>
      <c r="AW3" s="199" t="s">
        <v>30</v>
      </c>
      <c r="AX3" s="200"/>
      <c r="AY3" s="200"/>
      <c r="AZ3" s="201"/>
      <c r="BA3" s="1"/>
      <c r="BB3" s="199" t="s">
        <v>141</v>
      </c>
      <c r="BC3" s="200"/>
      <c r="BD3" s="200"/>
      <c r="BE3" s="201"/>
      <c r="BF3" s="1"/>
      <c r="BG3" s="199" t="s">
        <v>142</v>
      </c>
      <c r="BH3" s="200"/>
      <c r="BI3" s="200"/>
      <c r="BJ3" s="201"/>
      <c r="BK3" s="1"/>
      <c r="BL3" s="199" t="s">
        <v>143</v>
      </c>
      <c r="BM3" s="200"/>
      <c r="BN3" s="200"/>
      <c r="BO3" s="201"/>
      <c r="BP3" s="1"/>
      <c r="BQ3" s="199" t="s">
        <v>144</v>
      </c>
      <c r="BR3" s="200"/>
      <c r="BS3" s="200"/>
      <c r="BT3" s="201"/>
      <c r="BU3" s="1"/>
      <c r="BV3" s="199" t="s">
        <v>145</v>
      </c>
      <c r="BW3" s="200"/>
      <c r="BX3" s="200"/>
      <c r="BY3" s="201"/>
      <c r="BZ3" s="1"/>
      <c r="CA3" s="199" t="s">
        <v>146</v>
      </c>
      <c r="CB3" s="200"/>
      <c r="CC3" s="200"/>
      <c r="CD3" s="201"/>
      <c r="CE3" s="1"/>
      <c r="CF3" s="199" t="s">
        <v>147</v>
      </c>
      <c r="CG3" s="200"/>
      <c r="CH3" s="200"/>
      <c r="CI3" s="201"/>
      <c r="CJ3" s="1"/>
      <c r="CK3" s="199" t="s">
        <v>148</v>
      </c>
      <c r="CL3" s="200"/>
      <c r="CM3" s="200"/>
      <c r="CN3" s="201"/>
      <c r="CO3" s="5"/>
      <c r="CP3" s="199" t="s">
        <v>149</v>
      </c>
      <c r="CQ3" s="200"/>
      <c r="CR3" s="200"/>
      <c r="CS3" s="201"/>
      <c r="CT3" s="1"/>
      <c r="CU3" s="217" t="s">
        <v>150</v>
      </c>
      <c r="CV3" s="200"/>
      <c r="CW3" s="200"/>
      <c r="CX3" s="201"/>
      <c r="CY3" s="1"/>
      <c r="CZ3" s="199" t="s">
        <v>151</v>
      </c>
      <c r="DA3" s="200"/>
      <c r="DB3" s="200"/>
      <c r="DC3" s="201"/>
      <c r="DD3" s="5"/>
      <c r="DE3" s="199" t="s">
        <v>152</v>
      </c>
      <c r="DF3" s="200"/>
      <c r="DG3" s="200"/>
      <c r="DH3" s="201"/>
      <c r="DI3" s="1"/>
      <c r="DJ3" s="199" t="s">
        <v>153</v>
      </c>
      <c r="DK3" s="200"/>
      <c r="DL3" s="200"/>
      <c r="DM3" s="201"/>
      <c r="DN3" s="1"/>
      <c r="DO3" s="199" t="s">
        <v>154</v>
      </c>
      <c r="DP3" s="200"/>
      <c r="DQ3" s="200"/>
      <c r="DR3" s="201"/>
      <c r="DS3" s="1"/>
      <c r="DT3" s="199" t="s">
        <v>155</v>
      </c>
      <c r="DU3" s="200"/>
      <c r="DV3" s="200"/>
      <c r="DW3" s="201"/>
      <c r="DX3" s="1"/>
      <c r="DY3" s="199" t="s">
        <v>155</v>
      </c>
      <c r="DZ3" s="200"/>
      <c r="EA3" s="200"/>
      <c r="EB3" s="201"/>
      <c r="EC3" s="1"/>
      <c r="ED3" s="202" t="s">
        <v>12</v>
      </c>
      <c r="EE3" s="188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</row>
    <row r="4" spans="1:149">
      <c r="A4" s="177">
        <v>0.9</v>
      </c>
      <c r="B4" s="178"/>
      <c r="C4" s="1"/>
      <c r="D4" s="191" t="s">
        <v>13</v>
      </c>
      <c r="E4" s="192"/>
      <c r="F4" s="179" t="s">
        <v>156</v>
      </c>
      <c r="G4" s="180"/>
      <c r="H4" s="1"/>
      <c r="I4" s="191" t="s">
        <v>13</v>
      </c>
      <c r="J4" s="192"/>
      <c r="K4" s="179" t="s">
        <v>157</v>
      </c>
      <c r="L4" s="180"/>
      <c r="M4" s="9"/>
      <c r="N4" s="191" t="s">
        <v>13</v>
      </c>
      <c r="O4" s="192"/>
      <c r="P4" s="179" t="s">
        <v>158</v>
      </c>
      <c r="Q4" s="180"/>
      <c r="R4" s="1"/>
      <c r="S4" s="191" t="s">
        <v>13</v>
      </c>
      <c r="T4" s="192"/>
      <c r="U4" s="179" t="s">
        <v>159</v>
      </c>
      <c r="V4" s="180"/>
      <c r="W4" s="1"/>
      <c r="X4" s="191" t="s">
        <v>13</v>
      </c>
      <c r="Y4" s="192"/>
      <c r="Z4" s="203" t="s">
        <v>160</v>
      </c>
      <c r="AA4" s="180"/>
      <c r="AB4" s="1"/>
      <c r="AC4" s="191" t="s">
        <v>13</v>
      </c>
      <c r="AD4" s="192"/>
      <c r="AE4" s="203" t="s">
        <v>161</v>
      </c>
      <c r="AF4" s="180"/>
      <c r="AG4" s="1"/>
      <c r="AH4" s="191" t="s">
        <v>13</v>
      </c>
      <c r="AI4" s="192"/>
      <c r="AJ4" s="203" t="s">
        <v>162</v>
      </c>
      <c r="AK4" s="180"/>
      <c r="AL4" s="1"/>
      <c r="AM4" s="191" t="s">
        <v>13</v>
      </c>
      <c r="AN4" s="192"/>
      <c r="AO4" s="203" t="s">
        <v>163</v>
      </c>
      <c r="AP4" s="180"/>
      <c r="AQ4" s="1"/>
      <c r="AR4" s="191" t="s">
        <v>13</v>
      </c>
      <c r="AS4" s="192"/>
      <c r="AT4" s="203" t="s">
        <v>164</v>
      </c>
      <c r="AU4" s="180"/>
      <c r="AV4" s="1"/>
      <c r="AW4" s="191" t="s">
        <v>13</v>
      </c>
      <c r="AX4" s="192"/>
      <c r="AY4" s="203" t="s">
        <v>165</v>
      </c>
      <c r="AZ4" s="180"/>
      <c r="BA4" s="1"/>
      <c r="BB4" s="191" t="s">
        <v>13</v>
      </c>
      <c r="BC4" s="192"/>
      <c r="BD4" s="203" t="s">
        <v>165</v>
      </c>
      <c r="BE4" s="180"/>
      <c r="BF4" s="1"/>
      <c r="BG4" s="191" t="s">
        <v>13</v>
      </c>
      <c r="BH4" s="192"/>
      <c r="BI4" s="203" t="s">
        <v>166</v>
      </c>
      <c r="BJ4" s="180"/>
      <c r="BK4" s="1"/>
      <c r="BL4" s="191" t="s">
        <v>13</v>
      </c>
      <c r="BM4" s="192"/>
      <c r="BN4" s="203" t="s">
        <v>167</v>
      </c>
      <c r="BO4" s="180"/>
      <c r="BP4" s="1"/>
      <c r="BQ4" s="191" t="s">
        <v>13</v>
      </c>
      <c r="BR4" s="192"/>
      <c r="BS4" s="203" t="s">
        <v>168</v>
      </c>
      <c r="BT4" s="180"/>
      <c r="BU4" s="1"/>
      <c r="BV4" s="191" t="s">
        <v>13</v>
      </c>
      <c r="BW4" s="192"/>
      <c r="BX4" s="203" t="s">
        <v>169</v>
      </c>
      <c r="BY4" s="180"/>
      <c r="BZ4" s="1"/>
      <c r="CA4" s="191" t="s">
        <v>13</v>
      </c>
      <c r="CB4" s="192"/>
      <c r="CC4" s="203" t="s">
        <v>170</v>
      </c>
      <c r="CD4" s="180"/>
      <c r="CE4" s="1"/>
      <c r="CF4" s="191" t="s">
        <v>13</v>
      </c>
      <c r="CG4" s="192"/>
      <c r="CH4" s="203" t="s">
        <v>171</v>
      </c>
      <c r="CI4" s="180"/>
      <c r="CJ4" s="1"/>
      <c r="CK4" s="191" t="s">
        <v>13</v>
      </c>
      <c r="CL4" s="192"/>
      <c r="CM4" s="203" t="s">
        <v>172</v>
      </c>
      <c r="CN4" s="180"/>
      <c r="CO4" s="105"/>
      <c r="CP4" s="191" t="s">
        <v>13</v>
      </c>
      <c r="CQ4" s="192"/>
      <c r="CR4" s="203" t="s">
        <v>173</v>
      </c>
      <c r="CS4" s="180"/>
      <c r="CT4" s="1"/>
      <c r="CU4" s="216" t="s">
        <v>13</v>
      </c>
      <c r="CV4" s="180"/>
      <c r="CW4" s="203" t="s">
        <v>174</v>
      </c>
      <c r="CX4" s="180"/>
      <c r="CY4" s="1"/>
      <c r="CZ4" s="191" t="s">
        <v>13</v>
      </c>
      <c r="DA4" s="192"/>
      <c r="DB4" s="203" t="s">
        <v>174</v>
      </c>
      <c r="DC4" s="180"/>
      <c r="DD4" s="105"/>
      <c r="DE4" s="191" t="s">
        <v>13</v>
      </c>
      <c r="DF4" s="192"/>
      <c r="DG4" s="203" t="s">
        <v>175</v>
      </c>
      <c r="DH4" s="180"/>
      <c r="DI4" s="1"/>
      <c r="DJ4" s="191" t="s">
        <v>13</v>
      </c>
      <c r="DK4" s="192"/>
      <c r="DL4" s="203" t="s">
        <v>176</v>
      </c>
      <c r="DM4" s="180"/>
      <c r="DN4" s="1"/>
      <c r="DO4" s="191" t="s">
        <v>13</v>
      </c>
      <c r="DP4" s="192"/>
      <c r="DQ4" s="203" t="s">
        <v>177</v>
      </c>
      <c r="DR4" s="180"/>
      <c r="DS4" s="1"/>
      <c r="DT4" s="191" t="s">
        <v>13</v>
      </c>
      <c r="DU4" s="192"/>
      <c r="DV4" s="203" t="s">
        <v>178</v>
      </c>
      <c r="DW4" s="180"/>
      <c r="DX4" s="1"/>
      <c r="DY4" s="191" t="s">
        <v>13</v>
      </c>
      <c r="DZ4" s="192"/>
      <c r="EA4" s="203" t="s">
        <v>179</v>
      </c>
      <c r="EB4" s="180"/>
      <c r="EC4" s="1"/>
      <c r="ED4" s="189"/>
      <c r="EE4" s="190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</row>
    <row r="5" spans="1:149">
      <c r="A5" s="177">
        <v>0.8</v>
      </c>
      <c r="B5" s="178"/>
      <c r="C5" s="1"/>
      <c r="D5" s="10" t="s">
        <v>36</v>
      </c>
      <c r="E5" s="181" t="s">
        <v>53</v>
      </c>
      <c r="F5" s="182"/>
      <c r="G5" s="183"/>
      <c r="H5" s="1"/>
      <c r="I5" s="10" t="s">
        <v>36</v>
      </c>
      <c r="J5" s="181" t="s">
        <v>180</v>
      </c>
      <c r="K5" s="182"/>
      <c r="L5" s="183"/>
      <c r="M5" s="3"/>
      <c r="N5" s="10" t="s">
        <v>36</v>
      </c>
      <c r="O5" s="181" t="s">
        <v>53</v>
      </c>
      <c r="P5" s="182"/>
      <c r="Q5" s="183"/>
      <c r="R5" s="1"/>
      <c r="S5" s="10" t="s">
        <v>36</v>
      </c>
      <c r="T5" s="181" t="s">
        <v>53</v>
      </c>
      <c r="U5" s="182"/>
      <c r="V5" s="183"/>
      <c r="W5" s="1"/>
      <c r="X5" s="10" t="s">
        <v>36</v>
      </c>
      <c r="Y5" s="181" t="s">
        <v>53</v>
      </c>
      <c r="Z5" s="182"/>
      <c r="AA5" s="183"/>
      <c r="AB5" s="1"/>
      <c r="AC5" s="10" t="s">
        <v>36</v>
      </c>
      <c r="AD5" s="181" t="s">
        <v>53</v>
      </c>
      <c r="AE5" s="182"/>
      <c r="AF5" s="183"/>
      <c r="AG5" s="1"/>
      <c r="AH5" s="10" t="s">
        <v>36</v>
      </c>
      <c r="AI5" s="181" t="s">
        <v>53</v>
      </c>
      <c r="AJ5" s="182"/>
      <c r="AK5" s="183"/>
      <c r="AL5" s="1"/>
      <c r="AM5" s="10" t="s">
        <v>36</v>
      </c>
      <c r="AN5" s="181" t="s">
        <v>53</v>
      </c>
      <c r="AO5" s="182"/>
      <c r="AP5" s="183"/>
      <c r="AQ5" s="1"/>
      <c r="AR5" s="10" t="s">
        <v>36</v>
      </c>
      <c r="AS5" s="181" t="s">
        <v>53</v>
      </c>
      <c r="AT5" s="182"/>
      <c r="AU5" s="183"/>
      <c r="AV5" s="1"/>
      <c r="AW5" s="10" t="s">
        <v>36</v>
      </c>
      <c r="AX5" s="181" t="s">
        <v>181</v>
      </c>
      <c r="AY5" s="182"/>
      <c r="AZ5" s="183"/>
      <c r="BA5" s="1"/>
      <c r="BB5" s="10" t="s">
        <v>36</v>
      </c>
      <c r="BC5" s="181" t="s">
        <v>181</v>
      </c>
      <c r="BD5" s="182"/>
      <c r="BE5" s="183"/>
      <c r="BF5" s="1"/>
      <c r="BG5" s="10" t="s">
        <v>36</v>
      </c>
      <c r="BH5" s="181" t="s">
        <v>53</v>
      </c>
      <c r="BI5" s="182"/>
      <c r="BJ5" s="183"/>
      <c r="BK5" s="1"/>
      <c r="BL5" s="10" t="s">
        <v>36</v>
      </c>
      <c r="BM5" s="181" t="s">
        <v>53</v>
      </c>
      <c r="BN5" s="182"/>
      <c r="BO5" s="183"/>
      <c r="BP5" s="1"/>
      <c r="BQ5" s="10" t="s">
        <v>36</v>
      </c>
      <c r="BR5" s="181" t="s">
        <v>53</v>
      </c>
      <c r="BS5" s="182"/>
      <c r="BT5" s="183"/>
      <c r="BU5" s="1"/>
      <c r="BV5" s="10" t="s">
        <v>36</v>
      </c>
      <c r="BW5" s="181" t="s">
        <v>53</v>
      </c>
      <c r="BX5" s="182"/>
      <c r="BY5" s="183"/>
      <c r="BZ5" s="1"/>
      <c r="CA5" s="10" t="s">
        <v>36</v>
      </c>
      <c r="CB5" s="181" t="s">
        <v>53</v>
      </c>
      <c r="CC5" s="182"/>
      <c r="CD5" s="183"/>
      <c r="CE5" s="1"/>
      <c r="CF5" s="10" t="s">
        <v>36</v>
      </c>
      <c r="CG5" s="181" t="s">
        <v>180</v>
      </c>
      <c r="CH5" s="182"/>
      <c r="CI5" s="183"/>
      <c r="CJ5" s="1"/>
      <c r="CK5" s="10" t="s">
        <v>36</v>
      </c>
      <c r="CL5" s="181" t="s">
        <v>182</v>
      </c>
      <c r="CM5" s="182"/>
      <c r="CN5" s="183"/>
      <c r="CO5" s="3"/>
      <c r="CP5" s="10" t="s">
        <v>36</v>
      </c>
      <c r="CQ5" s="181" t="s">
        <v>180</v>
      </c>
      <c r="CR5" s="182"/>
      <c r="CS5" s="183"/>
      <c r="CT5" s="1"/>
      <c r="CU5" s="111" t="s">
        <v>36</v>
      </c>
      <c r="CV5" s="211" t="s">
        <v>53</v>
      </c>
      <c r="CW5" s="212"/>
      <c r="CX5" s="180"/>
      <c r="CY5" s="1"/>
      <c r="CZ5" s="10" t="s">
        <v>36</v>
      </c>
      <c r="DA5" s="181" t="s">
        <v>182</v>
      </c>
      <c r="DB5" s="182"/>
      <c r="DC5" s="183"/>
      <c r="DD5" s="3"/>
      <c r="DE5" s="10" t="s">
        <v>36</v>
      </c>
      <c r="DF5" s="181" t="s">
        <v>53</v>
      </c>
      <c r="DG5" s="182"/>
      <c r="DH5" s="183"/>
      <c r="DI5" s="1"/>
      <c r="DJ5" s="10" t="s">
        <v>36</v>
      </c>
      <c r="DK5" s="181" t="s">
        <v>180</v>
      </c>
      <c r="DL5" s="182"/>
      <c r="DM5" s="183"/>
      <c r="DN5" s="1"/>
      <c r="DO5" s="10" t="s">
        <v>36</v>
      </c>
      <c r="DP5" s="181" t="s">
        <v>53</v>
      </c>
      <c r="DQ5" s="182"/>
      <c r="DR5" s="183"/>
      <c r="DS5" s="1"/>
      <c r="DT5" s="10" t="s">
        <v>36</v>
      </c>
      <c r="DU5" s="181" t="s">
        <v>53</v>
      </c>
      <c r="DV5" s="182"/>
      <c r="DW5" s="183"/>
      <c r="DX5" s="1"/>
      <c r="DY5" s="10" t="s">
        <v>36</v>
      </c>
      <c r="DZ5" s="181" t="s">
        <v>53</v>
      </c>
      <c r="EA5" s="182"/>
      <c r="EB5" s="183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</row>
    <row r="6" spans="1:149">
      <c r="A6" s="177">
        <v>0.7</v>
      </c>
      <c r="B6" s="178"/>
      <c r="C6" s="1"/>
      <c r="D6" s="11" t="s">
        <v>51</v>
      </c>
      <c r="E6" s="193" t="s">
        <v>69</v>
      </c>
      <c r="F6" s="194"/>
      <c r="G6" s="195"/>
      <c r="H6" s="1"/>
      <c r="I6" s="11" t="s">
        <v>51</v>
      </c>
      <c r="J6" s="193" t="s">
        <v>183</v>
      </c>
      <c r="K6" s="194"/>
      <c r="L6" s="195"/>
      <c r="M6" s="3"/>
      <c r="N6" s="11" t="s">
        <v>51</v>
      </c>
      <c r="O6" s="193" t="s">
        <v>184</v>
      </c>
      <c r="P6" s="194"/>
      <c r="Q6" s="195"/>
      <c r="R6" s="1"/>
      <c r="S6" s="11" t="s">
        <v>51</v>
      </c>
      <c r="T6" s="193" t="s">
        <v>66</v>
      </c>
      <c r="U6" s="194"/>
      <c r="V6" s="195"/>
      <c r="W6" s="1"/>
      <c r="X6" s="11" t="s">
        <v>51</v>
      </c>
      <c r="Y6" s="193" t="s">
        <v>67</v>
      </c>
      <c r="Z6" s="194"/>
      <c r="AA6" s="195"/>
      <c r="AB6" s="1"/>
      <c r="AC6" s="11" t="s">
        <v>51</v>
      </c>
      <c r="AD6" s="193" t="s">
        <v>62</v>
      </c>
      <c r="AE6" s="194"/>
      <c r="AF6" s="195"/>
      <c r="AG6" s="1"/>
      <c r="AH6" s="11" t="s">
        <v>51</v>
      </c>
      <c r="AI6" s="193" t="s">
        <v>185</v>
      </c>
      <c r="AJ6" s="194"/>
      <c r="AK6" s="195"/>
      <c r="AL6" s="1"/>
      <c r="AM6" s="11" t="s">
        <v>51</v>
      </c>
      <c r="AN6" s="193" t="s">
        <v>65</v>
      </c>
      <c r="AO6" s="194"/>
      <c r="AP6" s="195"/>
      <c r="AQ6" s="1"/>
      <c r="AR6" s="11" t="s">
        <v>51</v>
      </c>
      <c r="AS6" s="193" t="s">
        <v>69</v>
      </c>
      <c r="AT6" s="194"/>
      <c r="AU6" s="195"/>
      <c r="AV6" s="1"/>
      <c r="AW6" s="11" t="s">
        <v>51</v>
      </c>
      <c r="AX6" s="193" t="s">
        <v>186</v>
      </c>
      <c r="AY6" s="194"/>
      <c r="AZ6" s="195"/>
      <c r="BA6" s="1"/>
      <c r="BB6" s="11" t="s">
        <v>51</v>
      </c>
      <c r="BC6" s="193" t="s">
        <v>186</v>
      </c>
      <c r="BD6" s="194"/>
      <c r="BE6" s="195"/>
      <c r="BF6" s="1"/>
      <c r="BG6" s="11" t="s">
        <v>51</v>
      </c>
      <c r="BH6" s="193" t="s">
        <v>52</v>
      </c>
      <c r="BI6" s="194"/>
      <c r="BJ6" s="195"/>
      <c r="BK6" s="1"/>
      <c r="BL6" s="11" t="s">
        <v>51</v>
      </c>
      <c r="BM6" s="193" t="s">
        <v>69</v>
      </c>
      <c r="BN6" s="194"/>
      <c r="BO6" s="195"/>
      <c r="BP6" s="1"/>
      <c r="BQ6" s="11" t="s">
        <v>51</v>
      </c>
      <c r="BR6" s="193" t="s">
        <v>62</v>
      </c>
      <c r="BS6" s="194"/>
      <c r="BT6" s="195"/>
      <c r="BU6" s="1"/>
      <c r="BV6" s="11" t="s">
        <v>51</v>
      </c>
      <c r="BW6" s="193" t="s">
        <v>69</v>
      </c>
      <c r="BX6" s="194"/>
      <c r="BY6" s="195"/>
      <c r="BZ6" s="1"/>
      <c r="CA6" s="11" t="s">
        <v>51</v>
      </c>
      <c r="CB6" s="193" t="s">
        <v>69</v>
      </c>
      <c r="CC6" s="194"/>
      <c r="CD6" s="195"/>
      <c r="CE6" s="1"/>
      <c r="CF6" s="11" t="s">
        <v>51</v>
      </c>
      <c r="CG6" s="12"/>
      <c r="CH6" s="112" t="s">
        <v>187</v>
      </c>
      <c r="CI6" s="113"/>
      <c r="CJ6" s="1"/>
      <c r="CK6" s="11" t="s">
        <v>51</v>
      </c>
      <c r="CL6" s="210" t="s">
        <v>188</v>
      </c>
      <c r="CM6" s="178"/>
      <c r="CN6" s="205"/>
      <c r="CO6" s="9"/>
      <c r="CP6" s="11" t="s">
        <v>51</v>
      </c>
      <c r="CQ6" s="193" t="s">
        <v>189</v>
      </c>
      <c r="CR6" s="194"/>
      <c r="CS6" s="195"/>
      <c r="CT6" s="1"/>
      <c r="CU6" s="114" t="s">
        <v>51</v>
      </c>
      <c r="CV6" s="213" t="s">
        <v>62</v>
      </c>
      <c r="CW6" s="214"/>
      <c r="CX6" s="190"/>
      <c r="CY6" s="1"/>
      <c r="CZ6" s="11" t="s">
        <v>51</v>
      </c>
      <c r="DA6" s="193" t="s">
        <v>190</v>
      </c>
      <c r="DB6" s="194"/>
      <c r="DC6" s="195"/>
      <c r="DD6" s="3"/>
      <c r="DE6" s="11" t="s">
        <v>51</v>
      </c>
      <c r="DF6" s="193" t="s">
        <v>57</v>
      </c>
      <c r="DG6" s="194"/>
      <c r="DH6" s="195"/>
      <c r="DI6" s="1"/>
      <c r="DJ6" s="11" t="s">
        <v>51</v>
      </c>
      <c r="DK6" s="193" t="s">
        <v>191</v>
      </c>
      <c r="DL6" s="194"/>
      <c r="DM6" s="195"/>
      <c r="DN6" s="1"/>
      <c r="DO6" s="11" t="s">
        <v>51</v>
      </c>
      <c r="DP6" s="193" t="s">
        <v>57</v>
      </c>
      <c r="DQ6" s="194"/>
      <c r="DR6" s="195"/>
      <c r="DS6" s="1"/>
      <c r="DT6" s="11" t="s">
        <v>51</v>
      </c>
      <c r="DU6" s="193" t="s">
        <v>62</v>
      </c>
      <c r="DV6" s="194"/>
      <c r="DW6" s="195"/>
      <c r="DX6" s="1"/>
      <c r="DY6" s="11" t="s">
        <v>51</v>
      </c>
      <c r="DZ6" s="193" t="s">
        <v>60</v>
      </c>
      <c r="EA6" s="194"/>
      <c r="EB6" s="195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</row>
    <row r="7" spans="1:149">
      <c r="A7" s="177">
        <v>0.6</v>
      </c>
      <c r="B7" s="178"/>
      <c r="C7" s="1"/>
      <c r="D7" s="184" t="s">
        <v>64</v>
      </c>
      <c r="E7" s="185"/>
      <c r="F7" s="185"/>
      <c r="G7" s="186"/>
      <c r="H7" s="1"/>
      <c r="I7" s="184" t="s">
        <v>64</v>
      </c>
      <c r="J7" s="185"/>
      <c r="K7" s="185"/>
      <c r="L7" s="186"/>
      <c r="M7" s="3"/>
      <c r="N7" s="184" t="s">
        <v>64</v>
      </c>
      <c r="O7" s="185"/>
      <c r="P7" s="185"/>
      <c r="Q7" s="186"/>
      <c r="R7" s="1"/>
      <c r="S7" s="184" t="s">
        <v>64</v>
      </c>
      <c r="T7" s="185"/>
      <c r="U7" s="185"/>
      <c r="V7" s="186"/>
      <c r="W7" s="1"/>
      <c r="X7" s="184" t="s">
        <v>64</v>
      </c>
      <c r="Y7" s="185"/>
      <c r="Z7" s="185"/>
      <c r="AA7" s="186"/>
      <c r="AB7" s="1"/>
      <c r="AC7" s="184" t="s">
        <v>64</v>
      </c>
      <c r="AD7" s="185"/>
      <c r="AE7" s="185"/>
      <c r="AF7" s="186"/>
      <c r="AG7" s="1"/>
      <c r="AH7" s="184" t="s">
        <v>64</v>
      </c>
      <c r="AI7" s="185"/>
      <c r="AJ7" s="185"/>
      <c r="AK7" s="186"/>
      <c r="AL7" s="1"/>
      <c r="AM7" s="184" t="s">
        <v>64</v>
      </c>
      <c r="AN7" s="185"/>
      <c r="AO7" s="185"/>
      <c r="AP7" s="186"/>
      <c r="AQ7" s="1"/>
      <c r="AR7" s="184" t="s">
        <v>64</v>
      </c>
      <c r="AS7" s="185"/>
      <c r="AT7" s="185"/>
      <c r="AU7" s="186"/>
      <c r="AV7" s="1"/>
      <c r="AW7" s="184" t="s">
        <v>64</v>
      </c>
      <c r="AX7" s="185"/>
      <c r="AY7" s="185"/>
      <c r="AZ7" s="186"/>
      <c r="BA7" s="1"/>
      <c r="BB7" s="184" t="s">
        <v>64</v>
      </c>
      <c r="BC7" s="185"/>
      <c r="BD7" s="185"/>
      <c r="BE7" s="186"/>
      <c r="BF7" s="1"/>
      <c r="BG7" s="184" t="s">
        <v>64</v>
      </c>
      <c r="BH7" s="185"/>
      <c r="BI7" s="185"/>
      <c r="BJ7" s="186"/>
      <c r="BK7" s="1"/>
      <c r="BL7" s="184" t="s">
        <v>64</v>
      </c>
      <c r="BM7" s="185"/>
      <c r="BN7" s="185"/>
      <c r="BO7" s="186"/>
      <c r="BP7" s="1"/>
      <c r="BQ7" s="184" t="s">
        <v>64</v>
      </c>
      <c r="BR7" s="185"/>
      <c r="BS7" s="185"/>
      <c r="BT7" s="186"/>
      <c r="BU7" s="1"/>
      <c r="BV7" s="184" t="s">
        <v>64</v>
      </c>
      <c r="BW7" s="185"/>
      <c r="BX7" s="185"/>
      <c r="BY7" s="186"/>
      <c r="BZ7" s="1"/>
      <c r="CA7" s="184" t="s">
        <v>64</v>
      </c>
      <c r="CB7" s="185"/>
      <c r="CC7" s="185"/>
      <c r="CD7" s="186"/>
      <c r="CE7" s="1"/>
      <c r="CF7" s="184" t="s">
        <v>64</v>
      </c>
      <c r="CG7" s="185"/>
      <c r="CH7" s="185"/>
      <c r="CI7" s="186"/>
      <c r="CJ7" s="1"/>
      <c r="CK7" s="184" t="s">
        <v>64</v>
      </c>
      <c r="CL7" s="185"/>
      <c r="CM7" s="185"/>
      <c r="CN7" s="186"/>
      <c r="CO7" s="98"/>
      <c r="CP7" s="184" t="s">
        <v>64</v>
      </c>
      <c r="CQ7" s="185"/>
      <c r="CR7" s="185"/>
      <c r="CS7" s="186"/>
      <c r="CT7" s="1"/>
      <c r="CU7" s="215" t="s">
        <v>64</v>
      </c>
      <c r="CV7" s="214"/>
      <c r="CW7" s="214"/>
      <c r="CX7" s="190"/>
      <c r="CY7" s="1"/>
      <c r="CZ7" s="184" t="s">
        <v>64</v>
      </c>
      <c r="DA7" s="185"/>
      <c r="DB7" s="185"/>
      <c r="DC7" s="186"/>
      <c r="DD7" s="98"/>
      <c r="DE7" s="184" t="s">
        <v>64</v>
      </c>
      <c r="DF7" s="185"/>
      <c r="DG7" s="185"/>
      <c r="DH7" s="186"/>
      <c r="DI7" s="1"/>
      <c r="DJ7" s="184" t="s">
        <v>64</v>
      </c>
      <c r="DK7" s="185"/>
      <c r="DL7" s="185"/>
      <c r="DM7" s="186"/>
      <c r="DN7" s="1"/>
      <c r="DO7" s="184" t="s">
        <v>64</v>
      </c>
      <c r="DP7" s="185"/>
      <c r="DQ7" s="185"/>
      <c r="DR7" s="186"/>
      <c r="DS7" s="1"/>
      <c r="DT7" s="184" t="s">
        <v>64</v>
      </c>
      <c r="DU7" s="185"/>
      <c r="DV7" s="185"/>
      <c r="DW7" s="186"/>
      <c r="DX7" s="1"/>
      <c r="DY7" s="184" t="s">
        <v>64</v>
      </c>
      <c r="DZ7" s="185"/>
      <c r="EA7" s="185"/>
      <c r="EB7" s="186"/>
      <c r="EC7" s="1"/>
      <c r="ED7" s="187" t="s">
        <v>68</v>
      </c>
      <c r="EE7" s="188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</row>
    <row r="8" spans="1:149">
      <c r="A8" s="177">
        <v>0.5</v>
      </c>
      <c r="B8" s="178"/>
      <c r="C8" s="1"/>
      <c r="D8" s="13" t="s">
        <v>70</v>
      </c>
      <c r="E8" s="14" t="s">
        <v>71</v>
      </c>
      <c r="F8" s="15" t="s">
        <v>72</v>
      </c>
      <c r="G8" s="16" t="s">
        <v>71</v>
      </c>
      <c r="H8" s="1"/>
      <c r="I8" s="13" t="s">
        <v>70</v>
      </c>
      <c r="J8" s="14" t="s">
        <v>71</v>
      </c>
      <c r="K8" s="15" t="s">
        <v>72</v>
      </c>
      <c r="L8" s="16" t="s">
        <v>71</v>
      </c>
      <c r="M8" s="17"/>
      <c r="N8" s="13" t="s">
        <v>70</v>
      </c>
      <c r="O8" s="14" t="s">
        <v>71</v>
      </c>
      <c r="P8" s="15" t="s">
        <v>72</v>
      </c>
      <c r="Q8" s="16" t="s">
        <v>71</v>
      </c>
      <c r="R8" s="1"/>
      <c r="S8" s="13" t="s">
        <v>70</v>
      </c>
      <c r="T8" s="14" t="s">
        <v>71</v>
      </c>
      <c r="U8" s="15" t="s">
        <v>72</v>
      </c>
      <c r="V8" s="16" t="s">
        <v>71</v>
      </c>
      <c r="W8" s="1"/>
      <c r="X8" s="13" t="s">
        <v>70</v>
      </c>
      <c r="Y8" s="14" t="s">
        <v>71</v>
      </c>
      <c r="Z8" s="15" t="s">
        <v>72</v>
      </c>
      <c r="AA8" s="16" t="s">
        <v>71</v>
      </c>
      <c r="AB8" s="1"/>
      <c r="AC8" s="13" t="s">
        <v>70</v>
      </c>
      <c r="AD8" s="14" t="s">
        <v>71</v>
      </c>
      <c r="AE8" s="15" t="s">
        <v>72</v>
      </c>
      <c r="AF8" s="16" t="s">
        <v>71</v>
      </c>
      <c r="AG8" s="1"/>
      <c r="AH8" s="13" t="s">
        <v>70</v>
      </c>
      <c r="AI8" s="14" t="s">
        <v>71</v>
      </c>
      <c r="AJ8" s="15" t="s">
        <v>72</v>
      </c>
      <c r="AK8" s="16" t="s">
        <v>71</v>
      </c>
      <c r="AL8" s="1"/>
      <c r="AM8" s="13" t="s">
        <v>70</v>
      </c>
      <c r="AN8" s="14" t="s">
        <v>71</v>
      </c>
      <c r="AO8" s="15" t="s">
        <v>72</v>
      </c>
      <c r="AP8" s="16" t="s">
        <v>71</v>
      </c>
      <c r="AQ8" s="1"/>
      <c r="AR8" s="13" t="s">
        <v>70</v>
      </c>
      <c r="AS8" s="14" t="s">
        <v>71</v>
      </c>
      <c r="AT8" s="15" t="s">
        <v>72</v>
      </c>
      <c r="AU8" s="16" t="s">
        <v>71</v>
      </c>
      <c r="AV8" s="1"/>
      <c r="AW8" s="13" t="s">
        <v>70</v>
      </c>
      <c r="AX8" s="14" t="s">
        <v>71</v>
      </c>
      <c r="AY8" s="15" t="s">
        <v>72</v>
      </c>
      <c r="AZ8" s="16" t="s">
        <v>71</v>
      </c>
      <c r="BA8" s="1"/>
      <c r="BB8" s="13" t="s">
        <v>70</v>
      </c>
      <c r="BC8" s="14" t="s">
        <v>71</v>
      </c>
      <c r="BD8" s="15" t="s">
        <v>72</v>
      </c>
      <c r="BE8" s="16" t="s">
        <v>71</v>
      </c>
      <c r="BF8" s="1"/>
      <c r="BG8" s="13" t="s">
        <v>70</v>
      </c>
      <c r="BH8" s="14" t="s">
        <v>71</v>
      </c>
      <c r="BI8" s="15" t="s">
        <v>72</v>
      </c>
      <c r="BJ8" s="16" t="s">
        <v>71</v>
      </c>
      <c r="BK8" s="1"/>
      <c r="BL8" s="13" t="s">
        <v>70</v>
      </c>
      <c r="BM8" s="14" t="s">
        <v>71</v>
      </c>
      <c r="BN8" s="15" t="s">
        <v>72</v>
      </c>
      <c r="BO8" s="16" t="s">
        <v>71</v>
      </c>
      <c r="BP8" s="1"/>
      <c r="BQ8" s="13" t="s">
        <v>70</v>
      </c>
      <c r="BR8" s="14" t="s">
        <v>71</v>
      </c>
      <c r="BS8" s="15" t="s">
        <v>72</v>
      </c>
      <c r="BT8" s="16" t="s">
        <v>71</v>
      </c>
      <c r="BU8" s="1"/>
      <c r="BV8" s="13" t="s">
        <v>70</v>
      </c>
      <c r="BW8" s="14" t="s">
        <v>71</v>
      </c>
      <c r="BX8" s="15" t="s">
        <v>72</v>
      </c>
      <c r="BY8" s="16" t="s">
        <v>71</v>
      </c>
      <c r="BZ8" s="1"/>
      <c r="CA8" s="13" t="s">
        <v>70</v>
      </c>
      <c r="CB8" s="14" t="s">
        <v>71</v>
      </c>
      <c r="CC8" s="15" t="s">
        <v>72</v>
      </c>
      <c r="CD8" s="16" t="s">
        <v>71</v>
      </c>
      <c r="CE8" s="1"/>
      <c r="CF8" s="13" t="s">
        <v>70</v>
      </c>
      <c r="CG8" s="14" t="s">
        <v>71</v>
      </c>
      <c r="CH8" s="15" t="s">
        <v>72</v>
      </c>
      <c r="CI8" s="16" t="s">
        <v>71</v>
      </c>
      <c r="CJ8" s="1"/>
      <c r="CK8" s="13" t="s">
        <v>70</v>
      </c>
      <c r="CL8" s="14" t="s">
        <v>71</v>
      </c>
      <c r="CM8" s="15" t="s">
        <v>72</v>
      </c>
      <c r="CN8" s="16" t="s">
        <v>71</v>
      </c>
      <c r="CO8" s="17"/>
      <c r="CP8" s="13" t="s">
        <v>70</v>
      </c>
      <c r="CQ8" s="14" t="s">
        <v>71</v>
      </c>
      <c r="CR8" s="15" t="s">
        <v>72</v>
      </c>
      <c r="CS8" s="16" t="s">
        <v>71</v>
      </c>
      <c r="CT8" s="1"/>
      <c r="CU8" s="114" t="s">
        <v>70</v>
      </c>
      <c r="CV8" s="115" t="s">
        <v>71</v>
      </c>
      <c r="CW8" s="116" t="s">
        <v>72</v>
      </c>
      <c r="CX8" s="115" t="s">
        <v>71</v>
      </c>
      <c r="CY8" s="1"/>
      <c r="CZ8" s="13" t="s">
        <v>70</v>
      </c>
      <c r="DA8" s="14" t="s">
        <v>71</v>
      </c>
      <c r="DB8" s="15" t="s">
        <v>72</v>
      </c>
      <c r="DC8" s="16" t="s">
        <v>71</v>
      </c>
      <c r="DD8" s="17"/>
      <c r="DE8" s="13" t="s">
        <v>70</v>
      </c>
      <c r="DF8" s="14" t="s">
        <v>71</v>
      </c>
      <c r="DG8" s="15" t="s">
        <v>72</v>
      </c>
      <c r="DH8" s="16" t="s">
        <v>71</v>
      </c>
      <c r="DI8" s="1"/>
      <c r="DJ8" s="13" t="s">
        <v>70</v>
      </c>
      <c r="DK8" s="14" t="s">
        <v>71</v>
      </c>
      <c r="DL8" s="15" t="s">
        <v>72</v>
      </c>
      <c r="DM8" s="16" t="s">
        <v>71</v>
      </c>
      <c r="DN8" s="1"/>
      <c r="DO8" s="13" t="s">
        <v>70</v>
      </c>
      <c r="DP8" s="14" t="s">
        <v>71</v>
      </c>
      <c r="DQ8" s="15" t="s">
        <v>72</v>
      </c>
      <c r="DR8" s="16" t="s">
        <v>71</v>
      </c>
      <c r="DS8" s="1"/>
      <c r="DT8" s="13" t="s">
        <v>70</v>
      </c>
      <c r="DU8" s="14" t="s">
        <v>71</v>
      </c>
      <c r="DV8" s="15" t="s">
        <v>72</v>
      </c>
      <c r="DW8" s="16" t="s">
        <v>71</v>
      </c>
      <c r="DX8" s="1"/>
      <c r="DY8" s="13" t="s">
        <v>70</v>
      </c>
      <c r="DZ8" s="14" t="s">
        <v>71</v>
      </c>
      <c r="EA8" s="15" t="s">
        <v>72</v>
      </c>
      <c r="EB8" s="16" t="s">
        <v>71</v>
      </c>
      <c r="EC8" s="1"/>
      <c r="ED8" s="189"/>
      <c r="EE8" s="190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</row>
    <row r="9" spans="1:149">
      <c r="A9" s="177">
        <v>0.4</v>
      </c>
      <c r="B9" s="178"/>
      <c r="C9" s="1"/>
      <c r="D9" s="22" t="s">
        <v>73</v>
      </c>
      <c r="E9" s="23">
        <v>0.159</v>
      </c>
      <c r="F9" s="24" t="s">
        <v>78</v>
      </c>
      <c r="G9" s="26">
        <v>0.36</v>
      </c>
      <c r="H9" s="1"/>
      <c r="I9" s="22" t="s">
        <v>73</v>
      </c>
      <c r="J9" s="117">
        <v>0.159</v>
      </c>
      <c r="K9" s="204" t="s">
        <v>77</v>
      </c>
      <c r="L9" s="205"/>
      <c r="M9" s="7"/>
      <c r="N9" s="22" t="s">
        <v>73</v>
      </c>
      <c r="O9" s="117">
        <v>0.159</v>
      </c>
      <c r="P9" s="204" t="s">
        <v>77</v>
      </c>
      <c r="Q9" s="205"/>
      <c r="R9" s="1"/>
      <c r="S9" s="22" t="s">
        <v>73</v>
      </c>
      <c r="T9" s="117">
        <v>0.159</v>
      </c>
      <c r="U9" s="204" t="s">
        <v>77</v>
      </c>
      <c r="V9" s="205"/>
      <c r="W9" s="1"/>
      <c r="X9" s="22" t="s">
        <v>73</v>
      </c>
      <c r="Y9" s="23">
        <v>0.159</v>
      </c>
      <c r="Z9" s="204" t="s">
        <v>77</v>
      </c>
      <c r="AA9" s="205"/>
      <c r="AB9" s="1"/>
      <c r="AC9" s="22" t="s">
        <v>84</v>
      </c>
      <c r="AD9" s="23">
        <v>0.36</v>
      </c>
      <c r="AE9" s="24" t="s">
        <v>73</v>
      </c>
      <c r="AF9" s="26">
        <v>0.159</v>
      </c>
      <c r="AG9" s="1"/>
      <c r="AH9" s="22" t="s">
        <v>73</v>
      </c>
      <c r="AI9" s="23">
        <v>0.159</v>
      </c>
      <c r="AJ9" s="24" t="s">
        <v>78</v>
      </c>
      <c r="AK9" s="26">
        <v>0.36</v>
      </c>
      <c r="AL9" s="1"/>
      <c r="AM9" s="22" t="s">
        <v>73</v>
      </c>
      <c r="AN9" s="117">
        <v>0.159</v>
      </c>
      <c r="AO9" s="204" t="s">
        <v>77</v>
      </c>
      <c r="AP9" s="205"/>
      <c r="AQ9" s="1"/>
      <c r="AR9" s="22" t="s">
        <v>73</v>
      </c>
      <c r="AS9" s="117">
        <v>0.159</v>
      </c>
      <c r="AT9" s="39" t="s">
        <v>95</v>
      </c>
      <c r="AU9" s="42">
        <v>0.81899999999999995</v>
      </c>
      <c r="AV9" s="1"/>
      <c r="AW9" s="22" t="s">
        <v>73</v>
      </c>
      <c r="AX9" s="117">
        <v>0.159</v>
      </c>
      <c r="AY9" s="204" t="s">
        <v>77</v>
      </c>
      <c r="AZ9" s="205"/>
      <c r="BA9" s="1"/>
      <c r="BB9" s="22" t="s">
        <v>73</v>
      </c>
      <c r="BC9" s="117">
        <v>0.159</v>
      </c>
      <c r="BD9" s="204" t="s">
        <v>77</v>
      </c>
      <c r="BE9" s="205"/>
      <c r="BF9" s="1"/>
      <c r="BG9" s="22" t="s">
        <v>78</v>
      </c>
      <c r="BH9" s="23">
        <v>0.36</v>
      </c>
      <c r="BI9" s="24" t="s">
        <v>73</v>
      </c>
      <c r="BJ9" s="26">
        <v>0.159</v>
      </c>
      <c r="BK9" s="1"/>
      <c r="BL9" s="22" t="s">
        <v>73</v>
      </c>
      <c r="BM9" s="23">
        <v>0.159</v>
      </c>
      <c r="BN9" s="24" t="s">
        <v>115</v>
      </c>
      <c r="BO9" s="26">
        <v>0.875</v>
      </c>
      <c r="BP9" s="1"/>
      <c r="BQ9" s="22" t="s">
        <v>83</v>
      </c>
      <c r="BR9" s="23">
        <v>0.312</v>
      </c>
      <c r="BS9" s="24" t="s">
        <v>73</v>
      </c>
      <c r="BT9" s="26">
        <v>0.159</v>
      </c>
      <c r="BU9" s="1"/>
      <c r="BV9" s="22" t="s">
        <v>78</v>
      </c>
      <c r="BW9" s="23">
        <v>0.36</v>
      </c>
      <c r="BX9" s="24" t="s">
        <v>73</v>
      </c>
      <c r="BY9" s="26">
        <v>0.159</v>
      </c>
      <c r="BZ9" s="1"/>
      <c r="CA9" s="22" t="s">
        <v>78</v>
      </c>
      <c r="CB9" s="23">
        <v>0.36</v>
      </c>
      <c r="CC9" s="24" t="s">
        <v>73</v>
      </c>
      <c r="CD9" s="26">
        <v>0.159</v>
      </c>
      <c r="CE9" s="1"/>
      <c r="CF9" s="22" t="s">
        <v>73</v>
      </c>
      <c r="CG9" s="117">
        <v>0.159</v>
      </c>
      <c r="CH9" s="204" t="s">
        <v>77</v>
      </c>
      <c r="CI9" s="205"/>
      <c r="CJ9" s="1"/>
      <c r="CK9" s="22" t="s">
        <v>73</v>
      </c>
      <c r="CL9" s="117">
        <v>0.159</v>
      </c>
      <c r="CM9" s="204" t="s">
        <v>77</v>
      </c>
      <c r="CN9" s="205"/>
      <c r="CO9" s="118"/>
      <c r="CP9" s="22" t="s">
        <v>73</v>
      </c>
      <c r="CQ9" s="23">
        <v>0.159</v>
      </c>
      <c r="CR9" s="24" t="s">
        <v>94</v>
      </c>
      <c r="CS9" s="26">
        <v>0.60699999999999998</v>
      </c>
      <c r="CT9" s="1"/>
      <c r="CU9" s="24" t="s">
        <v>73</v>
      </c>
      <c r="CV9" s="119">
        <v>0.159</v>
      </c>
      <c r="CW9" s="120" t="s">
        <v>94</v>
      </c>
      <c r="CX9" s="121">
        <v>0.60699999999999998</v>
      </c>
      <c r="CY9" s="1"/>
      <c r="CZ9" s="22" t="s">
        <v>73</v>
      </c>
      <c r="DA9" s="23">
        <v>0.159</v>
      </c>
      <c r="DB9" s="39" t="s">
        <v>97</v>
      </c>
      <c r="DC9" s="42">
        <v>0.61199999999999999</v>
      </c>
      <c r="DD9" s="7"/>
      <c r="DE9" s="22" t="s">
        <v>73</v>
      </c>
      <c r="DF9" s="117">
        <v>0.159</v>
      </c>
      <c r="DG9" s="204" t="s">
        <v>77</v>
      </c>
      <c r="DH9" s="205"/>
      <c r="DI9" s="1"/>
      <c r="DJ9" s="22" t="s">
        <v>78</v>
      </c>
      <c r="DK9" s="23">
        <v>0.36</v>
      </c>
      <c r="DL9" s="39" t="s">
        <v>73</v>
      </c>
      <c r="DM9" s="42">
        <v>0.159</v>
      </c>
      <c r="DN9" s="1"/>
      <c r="DO9" s="22" t="s">
        <v>78</v>
      </c>
      <c r="DP9" s="23">
        <v>0.36</v>
      </c>
      <c r="DQ9" s="39" t="s">
        <v>73</v>
      </c>
      <c r="DR9" s="42">
        <v>0.159</v>
      </c>
      <c r="DS9" s="1"/>
      <c r="DT9" s="22" t="s">
        <v>73</v>
      </c>
      <c r="DU9" s="117">
        <v>0.159</v>
      </c>
      <c r="DV9" s="204" t="s">
        <v>77</v>
      </c>
      <c r="DW9" s="205"/>
      <c r="DX9" s="1"/>
      <c r="DY9" s="22" t="s">
        <v>78</v>
      </c>
      <c r="DZ9" s="23">
        <v>0.36</v>
      </c>
      <c r="EA9" s="39" t="s">
        <v>73</v>
      </c>
      <c r="EB9" s="42">
        <v>0.159</v>
      </c>
      <c r="EC9" s="1"/>
      <c r="ED9" s="36" t="s">
        <v>81</v>
      </c>
      <c r="EE9" s="30">
        <v>0.51100000000000001</v>
      </c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</row>
    <row r="10" spans="1:149">
      <c r="A10" s="177">
        <v>0.3</v>
      </c>
      <c r="B10" s="178"/>
      <c r="C10" s="1"/>
      <c r="D10" s="39" t="s">
        <v>83</v>
      </c>
      <c r="E10" s="41">
        <v>0.312</v>
      </c>
      <c r="F10" s="39" t="s">
        <v>81</v>
      </c>
      <c r="G10" s="42">
        <v>0.51100000000000001</v>
      </c>
      <c r="H10" s="1"/>
      <c r="I10" s="39" t="s">
        <v>83</v>
      </c>
      <c r="J10" s="42">
        <v>0.312</v>
      </c>
      <c r="K10" s="206"/>
      <c r="L10" s="205"/>
      <c r="M10" s="7"/>
      <c r="N10" s="39" t="s">
        <v>83</v>
      </c>
      <c r="O10" s="42">
        <v>0.312</v>
      </c>
      <c r="P10" s="206"/>
      <c r="Q10" s="205"/>
      <c r="R10" s="1"/>
      <c r="S10" s="39" t="s">
        <v>83</v>
      </c>
      <c r="T10" s="42">
        <v>0.312</v>
      </c>
      <c r="U10" s="206"/>
      <c r="V10" s="205"/>
      <c r="W10" s="1"/>
      <c r="X10" s="39" t="s">
        <v>83</v>
      </c>
      <c r="Y10" s="41">
        <v>0.312</v>
      </c>
      <c r="Z10" s="206"/>
      <c r="AA10" s="205"/>
      <c r="AB10" s="1"/>
      <c r="AC10" s="39" t="s">
        <v>99</v>
      </c>
      <c r="AD10" s="41">
        <v>0.65800000000000003</v>
      </c>
      <c r="AE10" s="39" t="s">
        <v>83</v>
      </c>
      <c r="AF10" s="42">
        <v>0.312</v>
      </c>
      <c r="AG10" s="1"/>
      <c r="AH10" s="39" t="s">
        <v>83</v>
      </c>
      <c r="AI10" s="41">
        <v>0.312</v>
      </c>
      <c r="AJ10" s="10" t="s">
        <v>81</v>
      </c>
      <c r="AK10" s="60">
        <v>0.51100000000000001</v>
      </c>
      <c r="AL10" s="1"/>
      <c r="AM10" s="39" t="s">
        <v>83</v>
      </c>
      <c r="AN10" s="42">
        <v>0.312</v>
      </c>
      <c r="AO10" s="206"/>
      <c r="AP10" s="205"/>
      <c r="AQ10" s="1"/>
      <c r="AR10" s="39" t="s">
        <v>83</v>
      </c>
      <c r="AS10" s="42">
        <v>0.312</v>
      </c>
      <c r="AT10" s="39"/>
      <c r="AU10" s="42"/>
      <c r="AV10" s="1"/>
      <c r="AW10" s="39" t="s">
        <v>83</v>
      </c>
      <c r="AX10" s="42">
        <v>0.312</v>
      </c>
      <c r="AY10" s="206"/>
      <c r="AZ10" s="205"/>
      <c r="BA10" s="1"/>
      <c r="BB10" s="39" t="s">
        <v>83</v>
      </c>
      <c r="BC10" s="42">
        <v>0.312</v>
      </c>
      <c r="BD10" s="206"/>
      <c r="BE10" s="205"/>
      <c r="BF10" s="1"/>
      <c r="BG10" s="39" t="s">
        <v>84</v>
      </c>
      <c r="BH10" s="41">
        <v>0.36</v>
      </c>
      <c r="BI10" s="39" t="s">
        <v>83</v>
      </c>
      <c r="BJ10" s="42">
        <v>0.312</v>
      </c>
      <c r="BK10" s="1"/>
      <c r="BL10" s="39" t="s">
        <v>83</v>
      </c>
      <c r="BM10" s="41">
        <v>0.312</v>
      </c>
      <c r="BN10" s="39"/>
      <c r="BO10" s="42"/>
      <c r="BP10" s="1"/>
      <c r="BQ10" s="39" t="s">
        <v>78</v>
      </c>
      <c r="BR10" s="41">
        <v>0.36</v>
      </c>
      <c r="BS10" s="39" t="s">
        <v>83</v>
      </c>
      <c r="BT10" s="42">
        <v>0.312</v>
      </c>
      <c r="BU10" s="1"/>
      <c r="BV10" s="39" t="s">
        <v>84</v>
      </c>
      <c r="BW10" s="41">
        <v>0.36</v>
      </c>
      <c r="BX10" s="39" t="s">
        <v>83</v>
      </c>
      <c r="BY10" s="42">
        <v>0.312</v>
      </c>
      <c r="BZ10" s="1"/>
      <c r="CA10" s="39" t="s">
        <v>84</v>
      </c>
      <c r="CB10" s="41">
        <v>0.36</v>
      </c>
      <c r="CC10" s="39" t="s">
        <v>83</v>
      </c>
      <c r="CD10" s="42">
        <v>0.312</v>
      </c>
      <c r="CE10" s="1"/>
      <c r="CF10" s="39" t="s">
        <v>83</v>
      </c>
      <c r="CG10" s="42">
        <v>0.312</v>
      </c>
      <c r="CH10" s="206"/>
      <c r="CI10" s="205"/>
      <c r="CJ10" s="1"/>
      <c r="CK10" s="39" t="s">
        <v>83</v>
      </c>
      <c r="CL10" s="42">
        <v>0.312</v>
      </c>
      <c r="CM10" s="206"/>
      <c r="CN10" s="205"/>
      <c r="CO10" s="118"/>
      <c r="CP10" s="39" t="s">
        <v>83</v>
      </c>
      <c r="CQ10" s="41">
        <v>0.312</v>
      </c>
      <c r="CR10" s="39" t="s">
        <v>97</v>
      </c>
      <c r="CS10" s="42">
        <v>0.61199999999999999</v>
      </c>
      <c r="CT10" s="1"/>
      <c r="CU10" s="24" t="s">
        <v>83</v>
      </c>
      <c r="CV10" s="119">
        <v>0.312</v>
      </c>
      <c r="CW10" s="120" t="s">
        <v>97</v>
      </c>
      <c r="CX10" s="121">
        <v>0.61199999999999999</v>
      </c>
      <c r="CY10" s="1"/>
      <c r="CZ10" s="39" t="s">
        <v>83</v>
      </c>
      <c r="DA10" s="41">
        <v>0.312</v>
      </c>
      <c r="DB10" s="39"/>
      <c r="DC10" s="42"/>
      <c r="DD10" s="7"/>
      <c r="DE10" s="39" t="s">
        <v>83</v>
      </c>
      <c r="DF10" s="42">
        <v>0.312</v>
      </c>
      <c r="DG10" s="206"/>
      <c r="DH10" s="205"/>
      <c r="DI10" s="1"/>
      <c r="DJ10" s="39" t="s">
        <v>84</v>
      </c>
      <c r="DK10" s="41">
        <v>0.36</v>
      </c>
      <c r="DL10" s="39" t="s">
        <v>83</v>
      </c>
      <c r="DM10" s="42">
        <v>0.312</v>
      </c>
      <c r="DN10" s="1"/>
      <c r="DO10" s="39" t="s">
        <v>84</v>
      </c>
      <c r="DP10" s="41">
        <v>0.36</v>
      </c>
      <c r="DQ10" s="39" t="s">
        <v>83</v>
      </c>
      <c r="DR10" s="42">
        <v>0.312</v>
      </c>
      <c r="DS10" s="1"/>
      <c r="DT10" s="39" t="s">
        <v>83</v>
      </c>
      <c r="DU10" s="42">
        <v>0.312</v>
      </c>
      <c r="DV10" s="206"/>
      <c r="DW10" s="205"/>
      <c r="DX10" s="1"/>
      <c r="DY10" s="39" t="s">
        <v>84</v>
      </c>
      <c r="DZ10" s="41">
        <v>0.36</v>
      </c>
      <c r="EA10" s="39" t="s">
        <v>83</v>
      </c>
      <c r="EB10" s="42">
        <v>0.312</v>
      </c>
      <c r="EC10" s="1"/>
      <c r="ED10" s="53" t="s">
        <v>88</v>
      </c>
      <c r="EE10" s="48">
        <v>0.85199999999999998</v>
      </c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</row>
    <row r="11" spans="1:149">
      <c r="A11" s="177">
        <v>0.2</v>
      </c>
      <c r="B11" s="178"/>
      <c r="C11" s="1"/>
      <c r="D11" s="39" t="s">
        <v>84</v>
      </c>
      <c r="E11" s="41">
        <v>0.36</v>
      </c>
      <c r="F11" s="39" t="s">
        <v>94</v>
      </c>
      <c r="G11" s="42">
        <v>0.60699999999999998</v>
      </c>
      <c r="H11" s="1"/>
      <c r="I11" s="39" t="s">
        <v>78</v>
      </c>
      <c r="J11" s="42">
        <v>0.36</v>
      </c>
      <c r="K11" s="206"/>
      <c r="L11" s="205"/>
      <c r="M11" s="7"/>
      <c r="N11" s="39" t="s">
        <v>78</v>
      </c>
      <c r="O11" s="42">
        <v>0.36</v>
      </c>
      <c r="P11" s="206"/>
      <c r="Q11" s="205"/>
      <c r="R11" s="1"/>
      <c r="S11" s="39" t="s">
        <v>78</v>
      </c>
      <c r="T11" s="42">
        <v>0.36</v>
      </c>
      <c r="U11" s="206"/>
      <c r="V11" s="205"/>
      <c r="W11" s="1"/>
      <c r="X11" s="39" t="s">
        <v>78</v>
      </c>
      <c r="Y11" s="41">
        <v>0.36</v>
      </c>
      <c r="Z11" s="206"/>
      <c r="AA11" s="205"/>
      <c r="AB11" s="1"/>
      <c r="AC11" s="39" t="s">
        <v>101</v>
      </c>
      <c r="AD11" s="41">
        <v>0.67800000000000005</v>
      </c>
      <c r="AE11" s="39" t="s">
        <v>78</v>
      </c>
      <c r="AF11" s="42">
        <v>0.36</v>
      </c>
      <c r="AG11" s="1"/>
      <c r="AH11" s="39" t="s">
        <v>84</v>
      </c>
      <c r="AI11" s="41">
        <v>0.36</v>
      </c>
      <c r="AJ11" s="10" t="s">
        <v>94</v>
      </c>
      <c r="AK11" s="60">
        <v>0.60699999999999998</v>
      </c>
      <c r="AL11" s="1"/>
      <c r="AM11" s="39" t="s">
        <v>78</v>
      </c>
      <c r="AN11" s="42">
        <v>0.36</v>
      </c>
      <c r="AO11" s="206"/>
      <c r="AP11" s="205"/>
      <c r="AQ11" s="1"/>
      <c r="AR11" s="39" t="s">
        <v>78</v>
      </c>
      <c r="AS11" s="42">
        <v>0.36</v>
      </c>
      <c r="AT11" s="39"/>
      <c r="AU11" s="42"/>
      <c r="AV11" s="1"/>
      <c r="AW11" s="39" t="s">
        <v>78</v>
      </c>
      <c r="AX11" s="42">
        <v>0.36</v>
      </c>
      <c r="AY11" s="206"/>
      <c r="AZ11" s="205"/>
      <c r="BA11" s="1"/>
      <c r="BB11" s="39" t="s">
        <v>78</v>
      </c>
      <c r="BC11" s="42">
        <v>0.36</v>
      </c>
      <c r="BD11" s="206"/>
      <c r="BE11" s="205"/>
      <c r="BF11" s="1"/>
      <c r="BG11" s="39" t="s">
        <v>81</v>
      </c>
      <c r="BH11" s="41">
        <v>0.51100000000000001</v>
      </c>
      <c r="BI11" s="39" t="s">
        <v>74</v>
      </c>
      <c r="BJ11" s="42">
        <v>0.80200000000000005</v>
      </c>
      <c r="BK11" s="1"/>
      <c r="BL11" s="39" t="s">
        <v>78</v>
      </c>
      <c r="BM11" s="41">
        <v>0.36</v>
      </c>
      <c r="BN11" s="39"/>
      <c r="BO11" s="42"/>
      <c r="BP11" s="1"/>
      <c r="BQ11" s="39" t="s">
        <v>84</v>
      </c>
      <c r="BR11" s="41">
        <v>0.36</v>
      </c>
      <c r="BS11" s="39" t="s">
        <v>74</v>
      </c>
      <c r="BT11" s="42">
        <v>0.80200000000000005</v>
      </c>
      <c r="BU11" s="1"/>
      <c r="BV11" s="39" t="s">
        <v>81</v>
      </c>
      <c r="BW11" s="41">
        <v>0.51100000000000001</v>
      </c>
      <c r="BX11" s="39" t="s">
        <v>74</v>
      </c>
      <c r="BY11" s="42">
        <v>0.80200000000000005</v>
      </c>
      <c r="BZ11" s="1"/>
      <c r="CA11" s="39" t="s">
        <v>81</v>
      </c>
      <c r="CB11" s="41">
        <v>0.51100000000000001</v>
      </c>
      <c r="CC11" s="39" t="s">
        <v>74</v>
      </c>
      <c r="CD11" s="42">
        <v>0.80200000000000005</v>
      </c>
      <c r="CE11" s="1"/>
      <c r="CF11" s="39" t="s">
        <v>78</v>
      </c>
      <c r="CG11" s="42">
        <v>0.36</v>
      </c>
      <c r="CH11" s="206"/>
      <c r="CI11" s="205"/>
      <c r="CJ11" s="1"/>
      <c r="CK11" s="39" t="s">
        <v>78</v>
      </c>
      <c r="CL11" s="42">
        <v>0.36</v>
      </c>
      <c r="CM11" s="206"/>
      <c r="CN11" s="205"/>
      <c r="CO11" s="118"/>
      <c r="CP11" s="39" t="s">
        <v>78</v>
      </c>
      <c r="CQ11" s="41">
        <v>0.36</v>
      </c>
      <c r="CR11" s="39" t="s">
        <v>104</v>
      </c>
      <c r="CS11" s="42">
        <v>0.752</v>
      </c>
      <c r="CT11" s="1"/>
      <c r="CU11" s="24" t="s">
        <v>78</v>
      </c>
      <c r="CV11" s="119">
        <v>0.36</v>
      </c>
      <c r="CW11" s="120" t="s">
        <v>104</v>
      </c>
      <c r="CX11" s="121">
        <v>0.752</v>
      </c>
      <c r="CY11" s="1"/>
      <c r="CZ11" s="39" t="s">
        <v>78</v>
      </c>
      <c r="DA11" s="41">
        <v>0.36</v>
      </c>
      <c r="DB11" s="39"/>
      <c r="DC11" s="42"/>
      <c r="DD11" s="7"/>
      <c r="DE11" s="39" t="s">
        <v>78</v>
      </c>
      <c r="DF11" s="42">
        <v>0.36</v>
      </c>
      <c r="DG11" s="206"/>
      <c r="DH11" s="205"/>
      <c r="DI11" s="1"/>
      <c r="DJ11" s="39" t="s">
        <v>81</v>
      </c>
      <c r="DK11" s="41">
        <v>0.51100000000000001</v>
      </c>
      <c r="DL11" s="39" t="s">
        <v>74</v>
      </c>
      <c r="DM11" s="42">
        <v>0.80200000000000005</v>
      </c>
      <c r="DN11" s="1"/>
      <c r="DO11" s="39" t="s">
        <v>81</v>
      </c>
      <c r="DP11" s="41">
        <v>0.51100000000000001</v>
      </c>
      <c r="DQ11" s="39" t="s">
        <v>74</v>
      </c>
      <c r="DR11" s="42">
        <v>0.80200000000000005</v>
      </c>
      <c r="DS11" s="1"/>
      <c r="DT11" s="39" t="s">
        <v>78</v>
      </c>
      <c r="DU11" s="42">
        <v>0.36</v>
      </c>
      <c r="DV11" s="206"/>
      <c r="DW11" s="205"/>
      <c r="DX11" s="1"/>
      <c r="DY11" s="39" t="s">
        <v>81</v>
      </c>
      <c r="DZ11" s="41">
        <v>0.51100000000000001</v>
      </c>
      <c r="EA11" s="39" t="s">
        <v>74</v>
      </c>
      <c r="EB11" s="42">
        <v>0.80200000000000005</v>
      </c>
      <c r="EC11" s="1"/>
      <c r="ED11" s="53" t="s">
        <v>93</v>
      </c>
      <c r="EE11" s="48">
        <v>0.91800000000000004</v>
      </c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</row>
    <row r="12" spans="1:149">
      <c r="A12" s="177">
        <v>0.1</v>
      </c>
      <c r="B12" s="178"/>
      <c r="C12" s="1"/>
      <c r="D12" s="39" t="s">
        <v>99</v>
      </c>
      <c r="E12" s="42">
        <v>0.65800000000000003</v>
      </c>
      <c r="F12" s="59" t="s">
        <v>97</v>
      </c>
      <c r="G12" s="56">
        <v>0.61199999999999999</v>
      </c>
      <c r="H12" s="1"/>
      <c r="I12" s="39" t="s">
        <v>84</v>
      </c>
      <c r="J12" s="42">
        <v>0.36</v>
      </c>
      <c r="K12" s="206"/>
      <c r="L12" s="205"/>
      <c r="M12" s="1"/>
      <c r="N12" s="39" t="s">
        <v>84</v>
      </c>
      <c r="O12" s="42">
        <v>0.36</v>
      </c>
      <c r="P12" s="206"/>
      <c r="Q12" s="205"/>
      <c r="R12" s="1"/>
      <c r="S12" s="39" t="s">
        <v>84</v>
      </c>
      <c r="T12" s="42">
        <v>0.36</v>
      </c>
      <c r="U12" s="206"/>
      <c r="V12" s="205"/>
      <c r="W12" s="1"/>
      <c r="X12" s="39" t="s">
        <v>84</v>
      </c>
      <c r="Y12" s="42">
        <v>0.36</v>
      </c>
      <c r="Z12" s="206"/>
      <c r="AA12" s="205"/>
      <c r="AB12" s="1"/>
      <c r="AC12" s="39" t="s">
        <v>103</v>
      </c>
      <c r="AD12" s="42">
        <v>0.68600000000000005</v>
      </c>
      <c r="AE12" s="59" t="s">
        <v>81</v>
      </c>
      <c r="AF12" s="56">
        <v>0.51100000000000001</v>
      </c>
      <c r="AG12" s="1"/>
      <c r="AH12" s="39" t="s">
        <v>99</v>
      </c>
      <c r="AI12" s="42">
        <v>0.65800000000000003</v>
      </c>
      <c r="AJ12" s="59" t="s">
        <v>97</v>
      </c>
      <c r="AK12" s="56">
        <v>0.61199999999999999</v>
      </c>
      <c r="AL12" s="1"/>
      <c r="AM12" s="39" t="s">
        <v>84</v>
      </c>
      <c r="AN12" s="42">
        <v>0.36</v>
      </c>
      <c r="AO12" s="206"/>
      <c r="AP12" s="205"/>
      <c r="AQ12" s="1"/>
      <c r="AR12" s="39" t="s">
        <v>84</v>
      </c>
      <c r="AS12" s="42">
        <v>0.36</v>
      </c>
      <c r="AT12" s="59"/>
      <c r="AU12" s="56"/>
      <c r="AV12" s="1"/>
      <c r="AW12" s="39" t="s">
        <v>84</v>
      </c>
      <c r="AX12" s="42">
        <v>0.36</v>
      </c>
      <c r="AY12" s="206"/>
      <c r="AZ12" s="205"/>
      <c r="BA12" s="1"/>
      <c r="BB12" s="39" t="s">
        <v>84</v>
      </c>
      <c r="BC12" s="42">
        <v>0.36</v>
      </c>
      <c r="BD12" s="206"/>
      <c r="BE12" s="205"/>
      <c r="BF12" s="1"/>
      <c r="BG12" s="39" t="s">
        <v>94</v>
      </c>
      <c r="BH12" s="42">
        <v>0.60699999999999998</v>
      </c>
      <c r="BI12" s="59" t="s">
        <v>95</v>
      </c>
      <c r="BJ12" s="56">
        <v>0.81899999999999995</v>
      </c>
      <c r="BK12" s="1"/>
      <c r="BL12" s="39" t="s">
        <v>84</v>
      </c>
      <c r="BM12" s="42">
        <v>0.36</v>
      </c>
      <c r="BN12" s="59"/>
      <c r="BO12" s="56"/>
      <c r="BP12" s="1"/>
      <c r="BQ12" s="39" t="s">
        <v>81</v>
      </c>
      <c r="BR12" s="42">
        <v>0.51100000000000001</v>
      </c>
      <c r="BS12" s="59" t="s">
        <v>95</v>
      </c>
      <c r="BT12" s="56">
        <v>0.81899999999999995</v>
      </c>
      <c r="BU12" s="1"/>
      <c r="BV12" s="39" t="s">
        <v>94</v>
      </c>
      <c r="BW12" s="42">
        <v>0.60699999999999998</v>
      </c>
      <c r="BX12" s="59" t="s">
        <v>95</v>
      </c>
      <c r="BY12" s="56">
        <v>0.81899999999999995</v>
      </c>
      <c r="BZ12" s="1"/>
      <c r="CA12" s="39" t="s">
        <v>94</v>
      </c>
      <c r="CB12" s="42">
        <v>0.60699999999999998</v>
      </c>
      <c r="CC12" s="59" t="s">
        <v>95</v>
      </c>
      <c r="CD12" s="56">
        <v>0.81899999999999995</v>
      </c>
      <c r="CE12" s="1"/>
      <c r="CF12" s="39" t="s">
        <v>84</v>
      </c>
      <c r="CG12" s="42">
        <v>0.36</v>
      </c>
      <c r="CH12" s="206"/>
      <c r="CI12" s="205"/>
      <c r="CJ12" s="1"/>
      <c r="CK12" s="39" t="s">
        <v>84</v>
      </c>
      <c r="CL12" s="42">
        <v>0.36</v>
      </c>
      <c r="CM12" s="206"/>
      <c r="CN12" s="205"/>
      <c r="CO12" s="118"/>
      <c r="CP12" s="39" t="s">
        <v>84</v>
      </c>
      <c r="CQ12" s="42">
        <v>0.36</v>
      </c>
      <c r="CR12" s="59" t="s">
        <v>106</v>
      </c>
      <c r="CS12" s="56">
        <v>0.77100000000000002</v>
      </c>
      <c r="CT12" s="1"/>
      <c r="CU12" s="24" t="s">
        <v>84</v>
      </c>
      <c r="CV12" s="119">
        <v>0.36</v>
      </c>
      <c r="CW12" s="59" t="s">
        <v>106</v>
      </c>
      <c r="CX12" s="122">
        <v>0.77100000000000002</v>
      </c>
      <c r="CY12" s="1"/>
      <c r="CZ12" s="39" t="s">
        <v>84</v>
      </c>
      <c r="DA12" s="42">
        <v>0.36</v>
      </c>
      <c r="DB12" s="59"/>
      <c r="DC12" s="56"/>
      <c r="DD12" s="1"/>
      <c r="DE12" s="39" t="s">
        <v>84</v>
      </c>
      <c r="DF12" s="42">
        <v>0.36</v>
      </c>
      <c r="DG12" s="206"/>
      <c r="DH12" s="205"/>
      <c r="DI12" s="1"/>
      <c r="DJ12" s="39" t="s">
        <v>94</v>
      </c>
      <c r="DK12" s="42">
        <v>0.60699999999999998</v>
      </c>
      <c r="DL12" s="59" t="s">
        <v>95</v>
      </c>
      <c r="DM12" s="56">
        <v>0.81899999999999995</v>
      </c>
      <c r="DN12" s="1"/>
      <c r="DO12" s="39" t="s">
        <v>94</v>
      </c>
      <c r="DP12" s="42">
        <v>0.60699999999999998</v>
      </c>
      <c r="DQ12" s="59" t="s">
        <v>95</v>
      </c>
      <c r="DR12" s="56">
        <v>0.81899999999999995</v>
      </c>
      <c r="DS12" s="1"/>
      <c r="DT12" s="39" t="s">
        <v>84</v>
      </c>
      <c r="DU12" s="42">
        <v>0.36</v>
      </c>
      <c r="DV12" s="206"/>
      <c r="DW12" s="205"/>
      <c r="DX12" s="1"/>
      <c r="DY12" s="39" t="s">
        <v>94</v>
      </c>
      <c r="DZ12" s="42">
        <v>0.60699999999999998</v>
      </c>
      <c r="EA12" s="59" t="s">
        <v>95</v>
      </c>
      <c r="EB12" s="56">
        <v>0.81899999999999995</v>
      </c>
      <c r="EC12" s="1"/>
      <c r="ED12" s="53" t="s">
        <v>96</v>
      </c>
      <c r="EE12" s="48">
        <v>0.83099999999999996</v>
      </c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</row>
    <row r="13" spans="1:149">
      <c r="A13" s="177">
        <v>0</v>
      </c>
      <c r="B13" s="178"/>
      <c r="C13" s="1"/>
      <c r="D13" s="39" t="s">
        <v>101</v>
      </c>
      <c r="E13" s="42">
        <v>0.67800000000000005</v>
      </c>
      <c r="F13" s="63" t="s">
        <v>92</v>
      </c>
      <c r="G13" s="60">
        <v>0.69399999999999995</v>
      </c>
      <c r="H13" s="1"/>
      <c r="I13" s="39" t="s">
        <v>81</v>
      </c>
      <c r="J13" s="42">
        <v>0.51100000000000001</v>
      </c>
      <c r="K13" s="206"/>
      <c r="L13" s="205"/>
      <c r="M13" s="1"/>
      <c r="N13" s="39" t="s">
        <v>81</v>
      </c>
      <c r="O13" s="42">
        <v>0.51100000000000001</v>
      </c>
      <c r="P13" s="206"/>
      <c r="Q13" s="205"/>
      <c r="R13" s="1"/>
      <c r="S13" s="39" t="s">
        <v>81</v>
      </c>
      <c r="T13" s="42">
        <v>0.51100000000000001</v>
      </c>
      <c r="U13" s="206"/>
      <c r="V13" s="205"/>
      <c r="W13" s="1"/>
      <c r="X13" s="39" t="s">
        <v>81</v>
      </c>
      <c r="Y13" s="42">
        <v>0.51100000000000001</v>
      </c>
      <c r="Z13" s="206"/>
      <c r="AA13" s="205"/>
      <c r="AB13" s="1"/>
      <c r="AC13" s="39" t="s">
        <v>107</v>
      </c>
      <c r="AD13" s="42">
        <v>0.71199999999999997</v>
      </c>
      <c r="AE13" s="63" t="s">
        <v>94</v>
      </c>
      <c r="AF13" s="60">
        <v>0.60699999999999998</v>
      </c>
      <c r="AG13" s="1"/>
      <c r="AH13" s="39" t="s">
        <v>101</v>
      </c>
      <c r="AI13" s="42">
        <v>0.67800000000000005</v>
      </c>
      <c r="AJ13" s="63" t="s">
        <v>92</v>
      </c>
      <c r="AK13" s="60">
        <v>0.69399999999999995</v>
      </c>
      <c r="AL13" s="1"/>
      <c r="AM13" s="39" t="s">
        <v>81</v>
      </c>
      <c r="AN13" s="42">
        <v>0.51100000000000001</v>
      </c>
      <c r="AO13" s="206"/>
      <c r="AP13" s="205"/>
      <c r="AQ13" s="1"/>
      <c r="AR13" s="39" t="s">
        <v>81</v>
      </c>
      <c r="AS13" s="42">
        <v>0.51100000000000001</v>
      </c>
      <c r="AT13" s="123"/>
      <c r="AU13" s="60"/>
      <c r="AV13" s="1"/>
      <c r="AW13" s="39" t="s">
        <v>81</v>
      </c>
      <c r="AX13" s="42">
        <v>0.51100000000000001</v>
      </c>
      <c r="AY13" s="206"/>
      <c r="AZ13" s="205"/>
      <c r="BA13" s="1"/>
      <c r="BB13" s="39" t="s">
        <v>81</v>
      </c>
      <c r="BC13" s="42">
        <v>0.51100000000000001</v>
      </c>
      <c r="BD13" s="206"/>
      <c r="BE13" s="205"/>
      <c r="BF13" s="1"/>
      <c r="BG13" s="39" t="s">
        <v>97</v>
      </c>
      <c r="BH13" s="42">
        <v>0.61199999999999999</v>
      </c>
      <c r="BI13" s="63" t="s">
        <v>85</v>
      </c>
      <c r="BJ13" s="60">
        <v>0.86699999999999999</v>
      </c>
      <c r="BK13" s="1"/>
      <c r="BL13" s="39" t="s">
        <v>81</v>
      </c>
      <c r="BM13" s="42">
        <v>0.51100000000000001</v>
      </c>
      <c r="BN13" s="123"/>
      <c r="BO13" s="60"/>
      <c r="BP13" s="1"/>
      <c r="BQ13" s="39" t="s">
        <v>94</v>
      </c>
      <c r="BR13" s="42">
        <v>0.60699999999999998</v>
      </c>
      <c r="BS13" s="63" t="s">
        <v>75</v>
      </c>
      <c r="BT13" s="60">
        <v>0.81899999999999995</v>
      </c>
      <c r="BU13" s="1"/>
      <c r="BV13" s="39" t="s">
        <v>97</v>
      </c>
      <c r="BW13" s="42">
        <v>0.61199999999999999</v>
      </c>
      <c r="BX13" s="63" t="s">
        <v>75</v>
      </c>
      <c r="BY13" s="60">
        <v>0.81899999999999995</v>
      </c>
      <c r="BZ13" s="1"/>
      <c r="CA13" s="39" t="s">
        <v>97</v>
      </c>
      <c r="CB13" s="42">
        <v>0.61199999999999999</v>
      </c>
      <c r="CC13" s="63" t="s">
        <v>75</v>
      </c>
      <c r="CD13" s="60">
        <v>0.81899999999999995</v>
      </c>
      <c r="CE13" s="1"/>
      <c r="CF13" s="39" t="s">
        <v>81</v>
      </c>
      <c r="CG13" s="42">
        <v>0.51100000000000001</v>
      </c>
      <c r="CH13" s="206"/>
      <c r="CI13" s="205"/>
      <c r="CJ13" s="1"/>
      <c r="CK13" s="39" t="s">
        <v>81</v>
      </c>
      <c r="CL13" s="42">
        <v>0.51100000000000001</v>
      </c>
      <c r="CM13" s="206"/>
      <c r="CN13" s="205"/>
      <c r="CO13" s="118"/>
      <c r="CP13" s="39" t="s">
        <v>81</v>
      </c>
      <c r="CQ13" s="42">
        <v>0.51100000000000001</v>
      </c>
      <c r="CR13" s="63" t="s">
        <v>137</v>
      </c>
      <c r="CS13" s="60">
        <v>0.9</v>
      </c>
      <c r="CT13" s="1"/>
      <c r="CU13" s="24" t="s">
        <v>81</v>
      </c>
      <c r="CV13" s="119">
        <v>0.51100000000000001</v>
      </c>
      <c r="CW13" s="59" t="s">
        <v>137</v>
      </c>
      <c r="CX13" s="122">
        <v>0.9</v>
      </c>
      <c r="CY13" s="1"/>
      <c r="CZ13" s="39" t="s">
        <v>81</v>
      </c>
      <c r="DA13" s="42">
        <v>0.51100000000000001</v>
      </c>
      <c r="DB13" s="63"/>
      <c r="DC13" s="60"/>
      <c r="DD13" s="1"/>
      <c r="DE13" s="39" t="s">
        <v>81</v>
      </c>
      <c r="DF13" s="42">
        <v>0.51100000000000001</v>
      </c>
      <c r="DG13" s="206"/>
      <c r="DH13" s="205"/>
      <c r="DI13" s="1"/>
      <c r="DJ13" s="39" t="s">
        <v>97</v>
      </c>
      <c r="DK13" s="42">
        <v>0.61199999999999999</v>
      </c>
      <c r="DL13" s="63" t="s">
        <v>75</v>
      </c>
      <c r="DM13" s="60">
        <v>0.81899999999999995</v>
      </c>
      <c r="DN13" s="1"/>
      <c r="DO13" s="39" t="s">
        <v>97</v>
      </c>
      <c r="DP13" s="42">
        <v>0.61199999999999999</v>
      </c>
      <c r="DQ13" s="63" t="s">
        <v>75</v>
      </c>
      <c r="DR13" s="60">
        <v>0.81899999999999995</v>
      </c>
      <c r="DS13" s="1"/>
      <c r="DT13" s="39" t="s">
        <v>81</v>
      </c>
      <c r="DU13" s="42">
        <v>0.51100000000000001</v>
      </c>
      <c r="DV13" s="206"/>
      <c r="DW13" s="205"/>
      <c r="DX13" s="1"/>
      <c r="DY13" s="39" t="s">
        <v>97</v>
      </c>
      <c r="DZ13" s="42">
        <v>0.61199999999999999</v>
      </c>
      <c r="EA13" s="63" t="s">
        <v>85</v>
      </c>
      <c r="EB13" s="60">
        <v>0.86699999999999999</v>
      </c>
      <c r="EC13" s="1"/>
      <c r="ED13" s="53" t="s">
        <v>98</v>
      </c>
      <c r="EE13" s="48">
        <v>0.76</v>
      </c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</row>
    <row r="14" spans="1:149">
      <c r="A14" s="1"/>
      <c r="B14" s="1"/>
      <c r="C14" s="1"/>
      <c r="D14" s="39" t="s">
        <v>103</v>
      </c>
      <c r="E14" s="42">
        <v>0.68600000000000005</v>
      </c>
      <c r="F14" s="63" t="s">
        <v>104</v>
      </c>
      <c r="G14" s="60">
        <v>0.752</v>
      </c>
      <c r="H14" s="1"/>
      <c r="I14" s="39" t="s">
        <v>94</v>
      </c>
      <c r="J14" s="42">
        <v>0.60699999999999998</v>
      </c>
      <c r="K14" s="206"/>
      <c r="L14" s="205"/>
      <c r="M14" s="1"/>
      <c r="N14" s="39" t="s">
        <v>94</v>
      </c>
      <c r="O14" s="42">
        <v>0.60699999999999998</v>
      </c>
      <c r="P14" s="206"/>
      <c r="Q14" s="205"/>
      <c r="R14" s="1"/>
      <c r="S14" s="39" t="s">
        <v>94</v>
      </c>
      <c r="T14" s="42">
        <v>0.60699999999999998</v>
      </c>
      <c r="U14" s="206"/>
      <c r="V14" s="205"/>
      <c r="W14" s="1"/>
      <c r="X14" s="39" t="s">
        <v>94</v>
      </c>
      <c r="Y14" s="42">
        <v>0.60699999999999998</v>
      </c>
      <c r="Z14" s="206"/>
      <c r="AA14" s="205"/>
      <c r="AB14" s="1"/>
      <c r="AC14" s="39" t="s">
        <v>109</v>
      </c>
      <c r="AD14" s="42">
        <v>0.73599999999999999</v>
      </c>
      <c r="AE14" s="63" t="s">
        <v>97</v>
      </c>
      <c r="AF14" s="60">
        <v>0.61199999999999999</v>
      </c>
      <c r="AG14" s="1"/>
      <c r="AH14" s="39" t="s">
        <v>103</v>
      </c>
      <c r="AI14" s="42">
        <v>0.68600000000000005</v>
      </c>
      <c r="AJ14" s="63" t="s">
        <v>104</v>
      </c>
      <c r="AK14" s="60">
        <v>0.752</v>
      </c>
      <c r="AL14" s="1"/>
      <c r="AM14" s="39" t="s">
        <v>94</v>
      </c>
      <c r="AN14" s="42">
        <v>0.60699999999999998</v>
      </c>
      <c r="AO14" s="206"/>
      <c r="AP14" s="205"/>
      <c r="AQ14" s="1"/>
      <c r="AR14" s="39" t="s">
        <v>94</v>
      </c>
      <c r="AS14" s="42">
        <v>0.60699999999999998</v>
      </c>
      <c r="AT14" s="123"/>
      <c r="AU14" s="60"/>
      <c r="AV14" s="1"/>
      <c r="AW14" s="39" t="s">
        <v>94</v>
      </c>
      <c r="AX14" s="42">
        <v>0.60699999999999998</v>
      </c>
      <c r="AY14" s="206"/>
      <c r="AZ14" s="205"/>
      <c r="BA14" s="1"/>
      <c r="BB14" s="39" t="s">
        <v>94</v>
      </c>
      <c r="BC14" s="42">
        <v>0.60699999999999998</v>
      </c>
      <c r="BD14" s="206"/>
      <c r="BE14" s="205"/>
      <c r="BF14" s="1"/>
      <c r="BG14" s="39" t="s">
        <v>99</v>
      </c>
      <c r="BH14" s="42">
        <v>0.65800000000000003</v>
      </c>
      <c r="BI14" s="63" t="s">
        <v>90</v>
      </c>
      <c r="BJ14" s="60">
        <v>0.94299999999999995</v>
      </c>
      <c r="BK14" s="1"/>
      <c r="BL14" s="39" t="s">
        <v>94</v>
      </c>
      <c r="BM14" s="42">
        <v>0.60699999999999998</v>
      </c>
      <c r="BN14" s="123"/>
      <c r="BO14" s="60"/>
      <c r="BP14" s="1"/>
      <c r="BQ14" s="39" t="s">
        <v>97</v>
      </c>
      <c r="BR14" s="42">
        <v>0.61199999999999999</v>
      </c>
      <c r="BS14" s="63" t="s">
        <v>85</v>
      </c>
      <c r="BT14" s="60">
        <v>0.86699999999999999</v>
      </c>
      <c r="BU14" s="1"/>
      <c r="BV14" s="39" t="s">
        <v>99</v>
      </c>
      <c r="BW14" s="42">
        <v>0.65800000000000003</v>
      </c>
      <c r="BX14" s="63" t="s">
        <v>85</v>
      </c>
      <c r="BY14" s="60">
        <v>0.86699999999999999</v>
      </c>
      <c r="BZ14" s="1"/>
      <c r="CA14" s="39" t="s">
        <v>99</v>
      </c>
      <c r="CB14" s="42">
        <v>0.65800000000000003</v>
      </c>
      <c r="CC14" s="63" t="s">
        <v>85</v>
      </c>
      <c r="CD14" s="60">
        <v>0.86699999999999999</v>
      </c>
      <c r="CE14" s="1"/>
      <c r="CF14" s="39" t="s">
        <v>94</v>
      </c>
      <c r="CG14" s="42">
        <v>0.60699999999999998</v>
      </c>
      <c r="CH14" s="206"/>
      <c r="CI14" s="205"/>
      <c r="CJ14" s="1"/>
      <c r="CK14" s="39" t="s">
        <v>94</v>
      </c>
      <c r="CL14" s="42">
        <v>0.60699999999999998</v>
      </c>
      <c r="CM14" s="206"/>
      <c r="CN14" s="205"/>
      <c r="CO14" s="118"/>
      <c r="CP14" s="39" t="s">
        <v>99</v>
      </c>
      <c r="CQ14" s="42">
        <v>0.65800000000000003</v>
      </c>
      <c r="CR14" s="63"/>
      <c r="CS14" s="60"/>
      <c r="CT14" s="1"/>
      <c r="CU14" s="24" t="s">
        <v>99</v>
      </c>
      <c r="CV14" s="119">
        <v>0.65800000000000003</v>
      </c>
      <c r="CW14" s="59"/>
      <c r="CX14" s="124"/>
      <c r="CY14" s="1"/>
      <c r="CZ14" s="39" t="s">
        <v>99</v>
      </c>
      <c r="DA14" s="42">
        <v>0.65800000000000003</v>
      </c>
      <c r="DB14" s="63"/>
      <c r="DC14" s="60"/>
      <c r="DD14" s="1"/>
      <c r="DE14" s="39" t="s">
        <v>94</v>
      </c>
      <c r="DF14" s="42">
        <v>0.60699999999999998</v>
      </c>
      <c r="DG14" s="206"/>
      <c r="DH14" s="205"/>
      <c r="DI14" s="1"/>
      <c r="DJ14" s="39" t="s">
        <v>99</v>
      </c>
      <c r="DK14" s="42">
        <v>0.65800000000000003</v>
      </c>
      <c r="DL14" s="63" t="s">
        <v>85</v>
      </c>
      <c r="DM14" s="60">
        <v>0.86699999999999999</v>
      </c>
      <c r="DN14" s="1"/>
      <c r="DO14" s="39" t="s">
        <v>99</v>
      </c>
      <c r="DP14" s="42">
        <v>0.65800000000000003</v>
      </c>
      <c r="DQ14" s="63" t="s">
        <v>85</v>
      </c>
      <c r="DR14" s="60">
        <v>0.86699999999999999</v>
      </c>
      <c r="DS14" s="1"/>
      <c r="DT14" s="39" t="s">
        <v>94</v>
      </c>
      <c r="DU14" s="42">
        <v>0.60699999999999998</v>
      </c>
      <c r="DV14" s="206"/>
      <c r="DW14" s="205"/>
      <c r="DX14" s="1"/>
      <c r="DY14" s="39" t="s">
        <v>99</v>
      </c>
      <c r="DZ14" s="42">
        <v>0.65800000000000003</v>
      </c>
      <c r="EA14" s="63" t="s">
        <v>90</v>
      </c>
      <c r="EB14" s="60">
        <v>0.94299999999999995</v>
      </c>
      <c r="EC14" s="1"/>
      <c r="ED14" s="53" t="s">
        <v>100</v>
      </c>
      <c r="EE14" s="48">
        <v>0.78500000000000003</v>
      </c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</row>
    <row r="15" spans="1:149">
      <c r="A15" s="1"/>
      <c r="B15" s="1"/>
      <c r="C15" s="1"/>
      <c r="D15" s="39" t="s">
        <v>107</v>
      </c>
      <c r="E15" s="42">
        <v>0.71199999999999997</v>
      </c>
      <c r="F15" s="63" t="s">
        <v>106</v>
      </c>
      <c r="G15" s="60">
        <v>0.77100000000000002</v>
      </c>
      <c r="H15" s="1"/>
      <c r="I15" s="39" t="s">
        <v>97</v>
      </c>
      <c r="J15" s="42">
        <v>0.61199999999999999</v>
      </c>
      <c r="K15" s="206"/>
      <c r="L15" s="205"/>
      <c r="M15" s="1"/>
      <c r="N15" s="39" t="s">
        <v>97</v>
      </c>
      <c r="O15" s="42">
        <v>0.61199999999999999</v>
      </c>
      <c r="P15" s="206"/>
      <c r="Q15" s="205"/>
      <c r="R15" s="1"/>
      <c r="S15" s="39" t="s">
        <v>97</v>
      </c>
      <c r="T15" s="42">
        <v>0.61199999999999999</v>
      </c>
      <c r="U15" s="206"/>
      <c r="V15" s="205"/>
      <c r="W15" s="1"/>
      <c r="X15" s="39" t="s">
        <v>97</v>
      </c>
      <c r="Y15" s="42">
        <v>0.61199999999999999</v>
      </c>
      <c r="Z15" s="206"/>
      <c r="AA15" s="205"/>
      <c r="AB15" s="1"/>
      <c r="AC15" s="39" t="s">
        <v>111</v>
      </c>
      <c r="AD15" s="42">
        <v>0.753</v>
      </c>
      <c r="AE15" s="63" t="s">
        <v>92</v>
      </c>
      <c r="AF15" s="60">
        <v>0.69399999999999995</v>
      </c>
      <c r="AG15" s="1"/>
      <c r="AH15" s="39" t="s">
        <v>107</v>
      </c>
      <c r="AI15" s="42">
        <v>0.71199999999999997</v>
      </c>
      <c r="AJ15" s="63" t="s">
        <v>106</v>
      </c>
      <c r="AK15" s="60">
        <v>0.77100000000000002</v>
      </c>
      <c r="AL15" s="1"/>
      <c r="AM15" s="39" t="s">
        <v>97</v>
      </c>
      <c r="AN15" s="42">
        <v>0.61199999999999999</v>
      </c>
      <c r="AO15" s="206"/>
      <c r="AP15" s="205"/>
      <c r="AQ15" s="1"/>
      <c r="AR15" s="39" t="s">
        <v>97</v>
      </c>
      <c r="AS15" s="42">
        <v>0.61199999999999999</v>
      </c>
      <c r="AT15" s="123"/>
      <c r="AU15" s="60"/>
      <c r="AV15" s="1"/>
      <c r="AW15" s="39" t="s">
        <v>97</v>
      </c>
      <c r="AX15" s="42">
        <v>0.61199999999999999</v>
      </c>
      <c r="AY15" s="206"/>
      <c r="AZ15" s="205"/>
      <c r="BA15" s="1"/>
      <c r="BB15" s="39" t="s">
        <v>97</v>
      </c>
      <c r="BC15" s="42">
        <v>0.61199999999999999</v>
      </c>
      <c r="BD15" s="206"/>
      <c r="BE15" s="205"/>
      <c r="BF15" s="1"/>
      <c r="BG15" s="39" t="s">
        <v>101</v>
      </c>
      <c r="BH15" s="42">
        <v>0.67800000000000005</v>
      </c>
      <c r="BI15" s="63"/>
      <c r="BJ15" s="60"/>
      <c r="BK15" s="1"/>
      <c r="BL15" s="39" t="s">
        <v>97</v>
      </c>
      <c r="BM15" s="42">
        <v>0.61199999999999999</v>
      </c>
      <c r="BN15" s="123"/>
      <c r="BO15" s="60"/>
      <c r="BP15" s="1"/>
      <c r="BQ15" s="39" t="s">
        <v>99</v>
      </c>
      <c r="BR15" s="42">
        <v>0.65800000000000003</v>
      </c>
      <c r="BS15" s="63" t="s">
        <v>90</v>
      </c>
      <c r="BT15" s="60">
        <v>0.94299999999999995</v>
      </c>
      <c r="BU15" s="1"/>
      <c r="BV15" s="39" t="s">
        <v>101</v>
      </c>
      <c r="BW15" s="42">
        <v>0.67800000000000005</v>
      </c>
      <c r="BX15" s="63" t="s">
        <v>90</v>
      </c>
      <c r="BY15" s="60">
        <v>0.94299999999999995</v>
      </c>
      <c r="BZ15" s="1"/>
      <c r="CA15" s="39" t="s">
        <v>101</v>
      </c>
      <c r="CB15" s="42">
        <v>0.67800000000000005</v>
      </c>
      <c r="CC15" s="63" t="s">
        <v>90</v>
      </c>
      <c r="CD15" s="60">
        <v>0.94299999999999995</v>
      </c>
      <c r="CE15" s="1"/>
      <c r="CF15" s="39" t="s">
        <v>97</v>
      </c>
      <c r="CG15" s="42">
        <v>0.61199999999999999</v>
      </c>
      <c r="CH15" s="206"/>
      <c r="CI15" s="205"/>
      <c r="CJ15" s="1"/>
      <c r="CK15" s="39" t="s">
        <v>97</v>
      </c>
      <c r="CL15" s="42">
        <v>0.61199999999999999</v>
      </c>
      <c r="CM15" s="206"/>
      <c r="CN15" s="205"/>
      <c r="CO15" s="118"/>
      <c r="CP15" s="39" t="s">
        <v>101</v>
      </c>
      <c r="CQ15" s="42">
        <v>0.67800000000000005</v>
      </c>
      <c r="CR15" s="63"/>
      <c r="CS15" s="60"/>
      <c r="CT15" s="1"/>
      <c r="CU15" s="24" t="s">
        <v>101</v>
      </c>
      <c r="CV15" s="119">
        <v>0.67800000000000005</v>
      </c>
      <c r="CW15" s="59"/>
      <c r="CX15" s="124"/>
      <c r="CY15" s="1"/>
      <c r="CZ15" s="39" t="s">
        <v>101</v>
      </c>
      <c r="DA15" s="42">
        <v>0.67800000000000005</v>
      </c>
      <c r="DB15" s="63"/>
      <c r="DC15" s="60"/>
      <c r="DD15" s="1"/>
      <c r="DE15" s="39" t="s">
        <v>97</v>
      </c>
      <c r="DF15" s="42">
        <v>0.61199999999999999</v>
      </c>
      <c r="DG15" s="206"/>
      <c r="DH15" s="205"/>
      <c r="DI15" s="1"/>
      <c r="DJ15" s="39" t="s">
        <v>101</v>
      </c>
      <c r="DK15" s="42">
        <v>0.67800000000000005</v>
      </c>
      <c r="DL15" s="63" t="s">
        <v>90</v>
      </c>
      <c r="DM15" s="60">
        <v>0.94299999999999995</v>
      </c>
      <c r="DN15" s="1"/>
      <c r="DO15" s="39" t="s">
        <v>101</v>
      </c>
      <c r="DP15" s="42">
        <v>0.67800000000000005</v>
      </c>
      <c r="DQ15" s="63" t="s">
        <v>90</v>
      </c>
      <c r="DR15" s="60">
        <v>0.94299999999999995</v>
      </c>
      <c r="DS15" s="1"/>
      <c r="DT15" s="39" t="s">
        <v>97</v>
      </c>
      <c r="DU15" s="42">
        <v>0.61199999999999999</v>
      </c>
      <c r="DV15" s="206"/>
      <c r="DW15" s="205"/>
      <c r="DX15" s="1"/>
      <c r="DY15" s="39" t="s">
        <v>101</v>
      </c>
      <c r="DZ15" s="42">
        <v>0.67800000000000005</v>
      </c>
      <c r="EA15" s="63"/>
      <c r="EB15" s="60"/>
      <c r="EC15" s="1"/>
      <c r="ED15" s="53" t="s">
        <v>102</v>
      </c>
      <c r="EE15" s="48">
        <v>0.88800000000000001</v>
      </c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</row>
    <row r="16" spans="1:149">
      <c r="A16" s="1"/>
      <c r="B16" s="1"/>
      <c r="C16" s="1"/>
      <c r="D16" s="39" t="s">
        <v>109</v>
      </c>
      <c r="E16" s="42">
        <v>0.73599999999999999</v>
      </c>
      <c r="F16" s="63" t="s">
        <v>82</v>
      </c>
      <c r="G16" s="60">
        <v>0.78500000000000003</v>
      </c>
      <c r="H16" s="1"/>
      <c r="I16" s="39" t="s">
        <v>99</v>
      </c>
      <c r="J16" s="42">
        <v>0.65800000000000003</v>
      </c>
      <c r="K16" s="206"/>
      <c r="L16" s="205"/>
      <c r="M16" s="1"/>
      <c r="N16" s="39" t="s">
        <v>99</v>
      </c>
      <c r="O16" s="42">
        <v>0.65800000000000003</v>
      </c>
      <c r="P16" s="206"/>
      <c r="Q16" s="205"/>
      <c r="R16" s="1"/>
      <c r="S16" s="39" t="s">
        <v>99</v>
      </c>
      <c r="T16" s="42">
        <v>0.65800000000000003</v>
      </c>
      <c r="U16" s="206"/>
      <c r="V16" s="205"/>
      <c r="W16" s="1"/>
      <c r="X16" s="39" t="s">
        <v>99</v>
      </c>
      <c r="Y16" s="42">
        <v>0.65800000000000003</v>
      </c>
      <c r="Z16" s="206"/>
      <c r="AA16" s="205"/>
      <c r="AB16" s="1"/>
      <c r="AC16" s="39" t="s">
        <v>112</v>
      </c>
      <c r="AD16" s="42">
        <v>0.755</v>
      </c>
      <c r="AE16" s="63" t="s">
        <v>104</v>
      </c>
      <c r="AF16" s="60">
        <v>0.752</v>
      </c>
      <c r="AG16" s="1"/>
      <c r="AH16" s="39" t="s">
        <v>109</v>
      </c>
      <c r="AI16" s="42">
        <v>0.73599999999999999</v>
      </c>
      <c r="AJ16" s="63" t="s">
        <v>82</v>
      </c>
      <c r="AK16" s="60">
        <v>0.78500000000000003</v>
      </c>
      <c r="AL16" s="1"/>
      <c r="AM16" s="39" t="s">
        <v>99</v>
      </c>
      <c r="AN16" s="42">
        <v>0.65800000000000003</v>
      </c>
      <c r="AO16" s="206"/>
      <c r="AP16" s="205"/>
      <c r="AQ16" s="1"/>
      <c r="AR16" s="39" t="s">
        <v>99</v>
      </c>
      <c r="AS16" s="42">
        <v>0.65800000000000003</v>
      </c>
      <c r="AT16" s="123"/>
      <c r="AU16" s="60"/>
      <c r="AV16" s="1"/>
      <c r="AW16" s="39" t="s">
        <v>99</v>
      </c>
      <c r="AX16" s="42">
        <v>0.65800000000000003</v>
      </c>
      <c r="AY16" s="206"/>
      <c r="AZ16" s="205"/>
      <c r="BA16" s="1"/>
      <c r="BB16" s="39" t="s">
        <v>99</v>
      </c>
      <c r="BC16" s="42">
        <v>0.65800000000000003</v>
      </c>
      <c r="BD16" s="206"/>
      <c r="BE16" s="205"/>
      <c r="BF16" s="1"/>
      <c r="BG16" s="39" t="s">
        <v>103</v>
      </c>
      <c r="BH16" s="42">
        <v>0.68600000000000005</v>
      </c>
      <c r="BI16" s="63"/>
      <c r="BJ16" s="60"/>
      <c r="BK16" s="1"/>
      <c r="BL16" s="39" t="s">
        <v>99</v>
      </c>
      <c r="BM16" s="42">
        <v>0.65800000000000003</v>
      </c>
      <c r="BN16" s="123"/>
      <c r="BO16" s="60"/>
      <c r="BP16" s="1"/>
      <c r="BQ16" s="39" t="s">
        <v>101</v>
      </c>
      <c r="BR16" s="42">
        <v>0.67800000000000005</v>
      </c>
      <c r="BS16" s="63"/>
      <c r="BT16" s="60"/>
      <c r="BU16" s="1"/>
      <c r="BV16" s="39" t="s">
        <v>103</v>
      </c>
      <c r="BW16" s="42">
        <v>0.68600000000000005</v>
      </c>
      <c r="BX16" s="63"/>
      <c r="BY16" s="60"/>
      <c r="BZ16" s="1"/>
      <c r="CA16" s="39" t="s">
        <v>103</v>
      </c>
      <c r="CB16" s="42">
        <v>0.68600000000000005</v>
      </c>
      <c r="CC16" s="63"/>
      <c r="CD16" s="60"/>
      <c r="CE16" s="1"/>
      <c r="CF16" s="39" t="s">
        <v>99</v>
      </c>
      <c r="CG16" s="42">
        <v>0.65800000000000003</v>
      </c>
      <c r="CH16" s="206"/>
      <c r="CI16" s="205"/>
      <c r="CJ16" s="1"/>
      <c r="CK16" s="39" t="s">
        <v>99</v>
      </c>
      <c r="CL16" s="42">
        <v>0.65800000000000003</v>
      </c>
      <c r="CM16" s="206"/>
      <c r="CN16" s="205"/>
      <c r="CO16" s="118"/>
      <c r="CP16" s="39" t="s">
        <v>103</v>
      </c>
      <c r="CQ16" s="42">
        <v>0.68600000000000005</v>
      </c>
      <c r="CR16" s="63"/>
      <c r="CS16" s="60"/>
      <c r="CT16" s="1"/>
      <c r="CU16" s="24" t="s">
        <v>103</v>
      </c>
      <c r="CV16" s="119">
        <v>0.68600000000000005</v>
      </c>
      <c r="CW16" s="59"/>
      <c r="CX16" s="124"/>
      <c r="CY16" s="1"/>
      <c r="CZ16" s="39" t="s">
        <v>103</v>
      </c>
      <c r="DA16" s="42">
        <v>0.68600000000000005</v>
      </c>
      <c r="DB16" s="63"/>
      <c r="DC16" s="60"/>
      <c r="DD16" s="1"/>
      <c r="DE16" s="39" t="s">
        <v>99</v>
      </c>
      <c r="DF16" s="42">
        <v>0.65800000000000003</v>
      </c>
      <c r="DG16" s="206"/>
      <c r="DH16" s="205"/>
      <c r="DI16" s="1"/>
      <c r="DJ16" s="39" t="s">
        <v>103</v>
      </c>
      <c r="DK16" s="42">
        <v>0.68600000000000005</v>
      </c>
      <c r="DL16" s="63"/>
      <c r="DM16" s="60"/>
      <c r="DN16" s="1"/>
      <c r="DO16" s="39" t="s">
        <v>103</v>
      </c>
      <c r="DP16" s="42">
        <v>0.68600000000000005</v>
      </c>
      <c r="DQ16" s="63"/>
      <c r="DR16" s="60"/>
      <c r="DS16" s="1"/>
      <c r="DT16" s="39" t="s">
        <v>99</v>
      </c>
      <c r="DU16" s="42">
        <v>0.65800000000000003</v>
      </c>
      <c r="DV16" s="206"/>
      <c r="DW16" s="205"/>
      <c r="DX16" s="1"/>
      <c r="DY16" s="39" t="s">
        <v>103</v>
      </c>
      <c r="DZ16" s="42">
        <v>0.68600000000000005</v>
      </c>
      <c r="EA16" s="63"/>
      <c r="EB16" s="60"/>
      <c r="EC16" s="1"/>
      <c r="ED16" s="53" t="s">
        <v>105</v>
      </c>
      <c r="EE16" s="48">
        <v>0.79900000000000004</v>
      </c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</row>
    <row r="17" spans="1:149">
      <c r="A17" s="1"/>
      <c r="B17" s="1"/>
      <c r="C17" s="1"/>
      <c r="D17" s="39" t="s">
        <v>111</v>
      </c>
      <c r="E17" s="42">
        <v>0.753</v>
      </c>
      <c r="F17" s="63" t="s">
        <v>110</v>
      </c>
      <c r="G17" s="60">
        <v>0.78800000000000003</v>
      </c>
      <c r="H17" s="1"/>
      <c r="I17" s="39" t="s">
        <v>101</v>
      </c>
      <c r="J17" s="42">
        <v>0.67800000000000005</v>
      </c>
      <c r="K17" s="206"/>
      <c r="L17" s="205"/>
      <c r="M17" s="1"/>
      <c r="N17" s="39" t="s">
        <v>101</v>
      </c>
      <c r="O17" s="42">
        <v>0.67800000000000005</v>
      </c>
      <c r="P17" s="206"/>
      <c r="Q17" s="205"/>
      <c r="R17" s="1"/>
      <c r="S17" s="39" t="s">
        <v>101</v>
      </c>
      <c r="T17" s="42">
        <v>0.67800000000000005</v>
      </c>
      <c r="U17" s="206"/>
      <c r="V17" s="205"/>
      <c r="W17" s="1"/>
      <c r="X17" s="39" t="s">
        <v>101</v>
      </c>
      <c r="Y17" s="42">
        <v>0.67800000000000005</v>
      </c>
      <c r="Z17" s="206"/>
      <c r="AA17" s="205"/>
      <c r="AB17" s="1"/>
      <c r="AC17" s="39" t="s">
        <v>98</v>
      </c>
      <c r="AD17" s="42">
        <v>0.76</v>
      </c>
      <c r="AE17" s="63" t="s">
        <v>106</v>
      </c>
      <c r="AF17" s="60">
        <v>0.77100000000000002</v>
      </c>
      <c r="AG17" s="1"/>
      <c r="AH17" s="39" t="s">
        <v>111</v>
      </c>
      <c r="AI17" s="42">
        <v>0.753</v>
      </c>
      <c r="AJ17" s="63" t="s">
        <v>110</v>
      </c>
      <c r="AK17" s="60">
        <v>0.78800000000000003</v>
      </c>
      <c r="AL17" s="1"/>
      <c r="AM17" s="39" t="s">
        <v>101</v>
      </c>
      <c r="AN17" s="42">
        <v>0.67800000000000005</v>
      </c>
      <c r="AO17" s="206"/>
      <c r="AP17" s="205"/>
      <c r="AQ17" s="1"/>
      <c r="AR17" s="39" t="s">
        <v>101</v>
      </c>
      <c r="AS17" s="42">
        <v>0.67800000000000005</v>
      </c>
      <c r="AT17" s="123"/>
      <c r="AU17" s="60"/>
      <c r="AV17" s="1"/>
      <c r="AW17" s="39" t="s">
        <v>101</v>
      </c>
      <c r="AX17" s="42">
        <v>0.67800000000000005</v>
      </c>
      <c r="AY17" s="206"/>
      <c r="AZ17" s="205"/>
      <c r="BA17" s="1"/>
      <c r="BB17" s="39" t="s">
        <v>101</v>
      </c>
      <c r="BC17" s="42">
        <v>0.67800000000000005</v>
      </c>
      <c r="BD17" s="206"/>
      <c r="BE17" s="205"/>
      <c r="BF17" s="1"/>
      <c r="BG17" s="39" t="s">
        <v>92</v>
      </c>
      <c r="BH17" s="42">
        <v>0.69399999999999995</v>
      </c>
      <c r="BI17" s="63"/>
      <c r="BJ17" s="60"/>
      <c r="BK17" s="1"/>
      <c r="BL17" s="39" t="s">
        <v>101</v>
      </c>
      <c r="BM17" s="42">
        <v>0.67800000000000005</v>
      </c>
      <c r="BN17" s="123"/>
      <c r="BO17" s="60"/>
      <c r="BP17" s="1"/>
      <c r="BQ17" s="39" t="s">
        <v>103</v>
      </c>
      <c r="BR17" s="42">
        <v>0.68600000000000005</v>
      </c>
      <c r="BS17" s="63"/>
      <c r="BT17" s="60"/>
      <c r="BU17" s="1"/>
      <c r="BV17" s="39" t="s">
        <v>92</v>
      </c>
      <c r="BW17" s="42">
        <v>0.69399999999999995</v>
      </c>
      <c r="BX17" s="63"/>
      <c r="BY17" s="60"/>
      <c r="BZ17" s="1"/>
      <c r="CA17" s="39" t="s">
        <v>92</v>
      </c>
      <c r="CB17" s="42">
        <v>0.69399999999999995</v>
      </c>
      <c r="CC17" s="63"/>
      <c r="CD17" s="60"/>
      <c r="CE17" s="1"/>
      <c r="CF17" s="39" t="s">
        <v>101</v>
      </c>
      <c r="CG17" s="42">
        <v>0.67800000000000005</v>
      </c>
      <c r="CH17" s="206"/>
      <c r="CI17" s="205"/>
      <c r="CJ17" s="1"/>
      <c r="CK17" s="39" t="s">
        <v>101</v>
      </c>
      <c r="CL17" s="42">
        <v>0.67800000000000005</v>
      </c>
      <c r="CM17" s="206"/>
      <c r="CN17" s="205"/>
      <c r="CO17" s="118"/>
      <c r="CP17" s="39" t="s">
        <v>92</v>
      </c>
      <c r="CQ17" s="42">
        <v>0.69399999999999995</v>
      </c>
      <c r="CR17" s="63"/>
      <c r="CS17" s="60"/>
      <c r="CT17" s="1"/>
      <c r="CU17" s="24" t="s">
        <v>92</v>
      </c>
      <c r="CV17" s="119">
        <v>0.69399999999999995</v>
      </c>
      <c r="CW17" s="59"/>
      <c r="CX17" s="124"/>
      <c r="CY17" s="1"/>
      <c r="CZ17" s="39" t="s">
        <v>92</v>
      </c>
      <c r="DA17" s="42">
        <v>0.69399999999999995</v>
      </c>
      <c r="DB17" s="63"/>
      <c r="DC17" s="60"/>
      <c r="DD17" s="1"/>
      <c r="DE17" s="39" t="s">
        <v>101</v>
      </c>
      <c r="DF17" s="42">
        <v>0.67800000000000005</v>
      </c>
      <c r="DG17" s="206"/>
      <c r="DH17" s="205"/>
      <c r="DI17" s="1"/>
      <c r="DJ17" s="39" t="s">
        <v>92</v>
      </c>
      <c r="DK17" s="42">
        <v>0.69399999999999995</v>
      </c>
      <c r="DL17" s="63"/>
      <c r="DM17" s="60"/>
      <c r="DN17" s="1"/>
      <c r="DO17" s="39" t="s">
        <v>92</v>
      </c>
      <c r="DP17" s="42">
        <v>0.69399999999999995</v>
      </c>
      <c r="DQ17" s="63"/>
      <c r="DR17" s="60"/>
      <c r="DS17" s="1"/>
      <c r="DT17" s="39" t="s">
        <v>101</v>
      </c>
      <c r="DU17" s="42">
        <v>0.67800000000000005</v>
      </c>
      <c r="DV17" s="206"/>
      <c r="DW17" s="205"/>
      <c r="DX17" s="1"/>
      <c r="DY17" s="39" t="s">
        <v>92</v>
      </c>
      <c r="DZ17" s="42">
        <v>0.69399999999999995</v>
      </c>
      <c r="EA17" s="63"/>
      <c r="EB17" s="60"/>
      <c r="EC17" s="1"/>
      <c r="ED17" s="53" t="s">
        <v>78</v>
      </c>
      <c r="EE17" s="48">
        <v>0.36</v>
      </c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</row>
    <row r="18" spans="1:149">
      <c r="A18" s="1"/>
      <c r="B18" s="1"/>
      <c r="C18" s="1"/>
      <c r="D18" s="39" t="s">
        <v>112</v>
      </c>
      <c r="E18" s="42">
        <v>0.755</v>
      </c>
      <c r="F18" s="63" t="s">
        <v>105</v>
      </c>
      <c r="G18" s="60">
        <v>0.79900000000000004</v>
      </c>
      <c r="H18" s="1"/>
      <c r="I18" s="39" t="s">
        <v>103</v>
      </c>
      <c r="J18" s="42">
        <v>0.68600000000000005</v>
      </c>
      <c r="K18" s="206"/>
      <c r="L18" s="205"/>
      <c r="M18" s="1"/>
      <c r="N18" s="39" t="s">
        <v>103</v>
      </c>
      <c r="O18" s="42">
        <v>0.68600000000000005</v>
      </c>
      <c r="P18" s="206"/>
      <c r="Q18" s="205"/>
      <c r="R18" s="1"/>
      <c r="S18" s="39" t="s">
        <v>103</v>
      </c>
      <c r="T18" s="42">
        <v>0.68600000000000005</v>
      </c>
      <c r="U18" s="206"/>
      <c r="V18" s="205"/>
      <c r="W18" s="1"/>
      <c r="X18" s="39" t="s">
        <v>103</v>
      </c>
      <c r="Y18" s="42">
        <v>0.68600000000000005</v>
      </c>
      <c r="Z18" s="206"/>
      <c r="AA18" s="205"/>
      <c r="AB18" s="1"/>
      <c r="AC18" s="39" t="s">
        <v>113</v>
      </c>
      <c r="AD18" s="42">
        <v>0.76500000000000001</v>
      </c>
      <c r="AE18" s="63" t="s">
        <v>82</v>
      </c>
      <c r="AF18" s="60">
        <v>0.78500000000000003</v>
      </c>
      <c r="AG18" s="1"/>
      <c r="AH18" s="39" t="s">
        <v>112</v>
      </c>
      <c r="AI18" s="42">
        <v>0.755</v>
      </c>
      <c r="AJ18" s="63" t="s">
        <v>105</v>
      </c>
      <c r="AK18" s="60">
        <v>0.79900000000000004</v>
      </c>
      <c r="AL18" s="1"/>
      <c r="AM18" s="39" t="s">
        <v>103</v>
      </c>
      <c r="AN18" s="42">
        <v>0.68600000000000005</v>
      </c>
      <c r="AO18" s="206"/>
      <c r="AP18" s="205"/>
      <c r="AQ18" s="1"/>
      <c r="AR18" s="39" t="s">
        <v>103</v>
      </c>
      <c r="AS18" s="42">
        <v>0.68600000000000005</v>
      </c>
      <c r="AT18" s="123"/>
      <c r="AU18" s="60"/>
      <c r="AV18" s="1"/>
      <c r="AW18" s="39" t="s">
        <v>103</v>
      </c>
      <c r="AX18" s="42">
        <v>0.68600000000000005</v>
      </c>
      <c r="AY18" s="206"/>
      <c r="AZ18" s="205"/>
      <c r="BA18" s="1"/>
      <c r="BB18" s="39" t="s">
        <v>103</v>
      </c>
      <c r="BC18" s="42">
        <v>0.68600000000000005</v>
      </c>
      <c r="BD18" s="206"/>
      <c r="BE18" s="205"/>
      <c r="BF18" s="1"/>
      <c r="BG18" s="39" t="s">
        <v>107</v>
      </c>
      <c r="BH18" s="42">
        <v>0.71199999999999997</v>
      </c>
      <c r="BI18" s="63"/>
      <c r="BJ18" s="60"/>
      <c r="BK18" s="1"/>
      <c r="BL18" s="39" t="s">
        <v>103</v>
      </c>
      <c r="BM18" s="42">
        <v>0.68600000000000005</v>
      </c>
      <c r="BN18" s="123"/>
      <c r="BO18" s="60"/>
      <c r="BP18" s="1"/>
      <c r="BQ18" s="39" t="s">
        <v>92</v>
      </c>
      <c r="BR18" s="42">
        <v>0.69399999999999995</v>
      </c>
      <c r="BS18" s="63"/>
      <c r="BT18" s="60"/>
      <c r="BU18" s="1"/>
      <c r="BV18" s="39" t="s">
        <v>107</v>
      </c>
      <c r="BW18" s="42">
        <v>0.71199999999999997</v>
      </c>
      <c r="BX18" s="63"/>
      <c r="BY18" s="60"/>
      <c r="BZ18" s="1"/>
      <c r="CA18" s="39" t="s">
        <v>107</v>
      </c>
      <c r="CB18" s="42">
        <v>0.71199999999999997</v>
      </c>
      <c r="CC18" s="63"/>
      <c r="CD18" s="60"/>
      <c r="CE18" s="1"/>
      <c r="CF18" s="39" t="s">
        <v>103</v>
      </c>
      <c r="CG18" s="42">
        <v>0.68600000000000005</v>
      </c>
      <c r="CH18" s="206"/>
      <c r="CI18" s="205"/>
      <c r="CJ18" s="1"/>
      <c r="CK18" s="39" t="s">
        <v>103</v>
      </c>
      <c r="CL18" s="42">
        <v>0.68600000000000005</v>
      </c>
      <c r="CM18" s="206"/>
      <c r="CN18" s="205"/>
      <c r="CO18" s="118"/>
      <c r="CP18" s="39" t="s">
        <v>107</v>
      </c>
      <c r="CQ18" s="42">
        <v>0.71199999999999997</v>
      </c>
      <c r="CR18" s="63"/>
      <c r="CS18" s="60"/>
      <c r="CT18" s="1"/>
      <c r="CU18" s="24" t="s">
        <v>107</v>
      </c>
      <c r="CV18" s="119">
        <v>0.71199999999999997</v>
      </c>
      <c r="CW18" s="59"/>
      <c r="CX18" s="124"/>
      <c r="CY18" s="1"/>
      <c r="CZ18" s="39" t="s">
        <v>107</v>
      </c>
      <c r="DA18" s="42">
        <v>0.71199999999999997</v>
      </c>
      <c r="DB18" s="63"/>
      <c r="DC18" s="60"/>
      <c r="DD18" s="1"/>
      <c r="DE18" s="39" t="s">
        <v>103</v>
      </c>
      <c r="DF18" s="42">
        <v>0.68600000000000005</v>
      </c>
      <c r="DG18" s="206"/>
      <c r="DH18" s="205"/>
      <c r="DI18" s="1"/>
      <c r="DJ18" s="39" t="s">
        <v>107</v>
      </c>
      <c r="DK18" s="42">
        <v>0.71199999999999997</v>
      </c>
      <c r="DL18" s="63"/>
      <c r="DM18" s="60"/>
      <c r="DN18" s="1"/>
      <c r="DO18" s="39" t="s">
        <v>107</v>
      </c>
      <c r="DP18" s="42">
        <v>0.71199999999999997</v>
      </c>
      <c r="DQ18" s="63"/>
      <c r="DR18" s="60"/>
      <c r="DS18" s="1"/>
      <c r="DT18" s="39" t="s">
        <v>103</v>
      </c>
      <c r="DU18" s="42">
        <v>0.68600000000000005</v>
      </c>
      <c r="DV18" s="206"/>
      <c r="DW18" s="205"/>
      <c r="DX18" s="1"/>
      <c r="DY18" s="39" t="s">
        <v>107</v>
      </c>
      <c r="DZ18" s="42">
        <v>0.71199999999999997</v>
      </c>
      <c r="EA18" s="63"/>
      <c r="EB18" s="60"/>
      <c r="EC18" s="1"/>
      <c r="ED18" s="53" t="s">
        <v>80</v>
      </c>
      <c r="EE18" s="48">
        <v>0.88400000000000001</v>
      </c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</row>
    <row r="19" spans="1:149">
      <c r="A19" s="1"/>
      <c r="B19" s="1"/>
      <c r="C19" s="1"/>
      <c r="D19" s="39" t="s">
        <v>98</v>
      </c>
      <c r="E19" s="42">
        <v>0.76</v>
      </c>
      <c r="F19" s="63" t="s">
        <v>89</v>
      </c>
      <c r="G19" s="60">
        <v>0.79900000000000004</v>
      </c>
      <c r="H19" s="1"/>
      <c r="I19" s="39" t="s">
        <v>92</v>
      </c>
      <c r="J19" s="42">
        <v>0.69399999999999995</v>
      </c>
      <c r="K19" s="206"/>
      <c r="L19" s="205"/>
      <c r="M19" s="1"/>
      <c r="N19" s="39" t="s">
        <v>92</v>
      </c>
      <c r="O19" s="42">
        <v>0.69399999999999995</v>
      </c>
      <c r="P19" s="206"/>
      <c r="Q19" s="205"/>
      <c r="R19" s="1"/>
      <c r="S19" s="39" t="s">
        <v>92</v>
      </c>
      <c r="T19" s="42">
        <v>0.69399999999999995</v>
      </c>
      <c r="U19" s="206"/>
      <c r="V19" s="205"/>
      <c r="W19" s="1"/>
      <c r="X19" s="39" t="s">
        <v>92</v>
      </c>
      <c r="Y19" s="42">
        <v>0.69399999999999995</v>
      </c>
      <c r="Z19" s="206"/>
      <c r="AA19" s="205"/>
      <c r="AB19" s="1"/>
      <c r="AC19" s="39" t="s">
        <v>114</v>
      </c>
      <c r="AD19" s="42">
        <v>0.77</v>
      </c>
      <c r="AE19" s="63" t="s">
        <v>110</v>
      </c>
      <c r="AF19" s="60">
        <v>0.78800000000000003</v>
      </c>
      <c r="AG19" s="1"/>
      <c r="AH19" s="39" t="s">
        <v>98</v>
      </c>
      <c r="AI19" s="42">
        <v>0.76</v>
      </c>
      <c r="AJ19" s="63" t="s">
        <v>89</v>
      </c>
      <c r="AK19" s="60">
        <v>0.79900000000000004</v>
      </c>
      <c r="AL19" s="1"/>
      <c r="AM19" s="39" t="s">
        <v>92</v>
      </c>
      <c r="AN19" s="42">
        <v>0.69399999999999995</v>
      </c>
      <c r="AO19" s="206"/>
      <c r="AP19" s="205"/>
      <c r="AQ19" s="1"/>
      <c r="AR19" s="39" t="s">
        <v>92</v>
      </c>
      <c r="AS19" s="42">
        <v>0.69399999999999995</v>
      </c>
      <c r="AT19" s="123"/>
      <c r="AU19" s="60"/>
      <c r="AV19" s="1"/>
      <c r="AW19" s="39" t="s">
        <v>92</v>
      </c>
      <c r="AX19" s="42">
        <v>0.69399999999999995</v>
      </c>
      <c r="AY19" s="206"/>
      <c r="AZ19" s="205"/>
      <c r="BA19" s="1"/>
      <c r="BB19" s="39" t="s">
        <v>92</v>
      </c>
      <c r="BC19" s="42">
        <v>0.69399999999999995</v>
      </c>
      <c r="BD19" s="206"/>
      <c r="BE19" s="205"/>
      <c r="BF19" s="1"/>
      <c r="BG19" s="39" t="s">
        <v>109</v>
      </c>
      <c r="BH19" s="42">
        <v>0.73599999999999999</v>
      </c>
      <c r="BI19" s="63"/>
      <c r="BJ19" s="60"/>
      <c r="BK19" s="1"/>
      <c r="BL19" s="39" t="s">
        <v>92</v>
      </c>
      <c r="BM19" s="42">
        <v>0.69399999999999995</v>
      </c>
      <c r="BN19" s="123"/>
      <c r="BO19" s="60"/>
      <c r="BP19" s="1"/>
      <c r="BQ19" s="39" t="s">
        <v>107</v>
      </c>
      <c r="BR19" s="42">
        <v>0.71199999999999997</v>
      </c>
      <c r="BS19" s="63"/>
      <c r="BT19" s="60"/>
      <c r="BU19" s="1"/>
      <c r="BV19" s="39" t="s">
        <v>109</v>
      </c>
      <c r="BW19" s="42">
        <v>0.73599999999999999</v>
      </c>
      <c r="BX19" s="63"/>
      <c r="BY19" s="60"/>
      <c r="BZ19" s="1"/>
      <c r="CA19" s="39" t="s">
        <v>109</v>
      </c>
      <c r="CB19" s="42">
        <v>0.73599999999999999</v>
      </c>
      <c r="CC19" s="63"/>
      <c r="CD19" s="60"/>
      <c r="CE19" s="1"/>
      <c r="CF19" s="39" t="s">
        <v>92</v>
      </c>
      <c r="CG19" s="42">
        <v>0.69399999999999995</v>
      </c>
      <c r="CH19" s="206"/>
      <c r="CI19" s="205"/>
      <c r="CJ19" s="1"/>
      <c r="CK19" s="39" t="s">
        <v>92</v>
      </c>
      <c r="CL19" s="42">
        <v>0.69399999999999995</v>
      </c>
      <c r="CM19" s="206"/>
      <c r="CN19" s="205"/>
      <c r="CO19" s="118"/>
      <c r="CP19" s="39" t="s">
        <v>109</v>
      </c>
      <c r="CQ19" s="42">
        <v>0.73599999999999999</v>
      </c>
      <c r="CR19" s="63"/>
      <c r="CS19" s="60"/>
      <c r="CT19" s="1"/>
      <c r="CU19" s="24" t="s">
        <v>109</v>
      </c>
      <c r="CV19" s="119">
        <v>0.73599999999999999</v>
      </c>
      <c r="CW19" s="59"/>
      <c r="CX19" s="124"/>
      <c r="CY19" s="1"/>
      <c r="CZ19" s="39" t="s">
        <v>109</v>
      </c>
      <c r="DA19" s="42">
        <v>0.73599999999999999</v>
      </c>
      <c r="DB19" s="63"/>
      <c r="DC19" s="60"/>
      <c r="DD19" s="1"/>
      <c r="DE19" s="39" t="s">
        <v>92</v>
      </c>
      <c r="DF19" s="42">
        <v>0.69399999999999995</v>
      </c>
      <c r="DG19" s="206"/>
      <c r="DH19" s="205"/>
      <c r="DI19" s="1"/>
      <c r="DJ19" s="39" t="s">
        <v>109</v>
      </c>
      <c r="DK19" s="42">
        <v>0.73599999999999999</v>
      </c>
      <c r="DL19" s="63"/>
      <c r="DM19" s="60"/>
      <c r="DN19" s="1"/>
      <c r="DO19" s="39" t="s">
        <v>109</v>
      </c>
      <c r="DP19" s="42">
        <v>0.73599999999999999</v>
      </c>
      <c r="DQ19" s="63"/>
      <c r="DR19" s="60"/>
      <c r="DS19" s="1"/>
      <c r="DT19" s="39" t="s">
        <v>92</v>
      </c>
      <c r="DU19" s="42">
        <v>0.69399999999999995</v>
      </c>
      <c r="DV19" s="206"/>
      <c r="DW19" s="205"/>
      <c r="DX19" s="1"/>
      <c r="DY19" s="39" t="s">
        <v>109</v>
      </c>
      <c r="DZ19" s="42">
        <v>0.73599999999999999</v>
      </c>
      <c r="EA19" s="63"/>
      <c r="EB19" s="60"/>
      <c r="EC19" s="1"/>
      <c r="ED19" s="53" t="s">
        <v>79</v>
      </c>
      <c r="EE19" s="48">
        <v>0.878</v>
      </c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</row>
    <row r="20" spans="1:149">
      <c r="A20" s="1"/>
      <c r="B20" s="1"/>
      <c r="C20" s="1"/>
      <c r="D20" s="39" t="s">
        <v>113</v>
      </c>
      <c r="E20" s="42">
        <v>0.76500000000000001</v>
      </c>
      <c r="F20" s="63" t="s">
        <v>74</v>
      </c>
      <c r="G20" s="60">
        <v>0.80200000000000005</v>
      </c>
      <c r="H20" s="1"/>
      <c r="I20" s="39" t="s">
        <v>107</v>
      </c>
      <c r="J20" s="42">
        <v>0.71199999999999997</v>
      </c>
      <c r="K20" s="206"/>
      <c r="L20" s="205"/>
      <c r="M20" s="1"/>
      <c r="N20" s="39" t="s">
        <v>107</v>
      </c>
      <c r="O20" s="42">
        <v>0.71199999999999997</v>
      </c>
      <c r="P20" s="206"/>
      <c r="Q20" s="205"/>
      <c r="R20" s="1"/>
      <c r="S20" s="39" t="s">
        <v>107</v>
      </c>
      <c r="T20" s="42">
        <v>0.71199999999999997</v>
      </c>
      <c r="U20" s="206"/>
      <c r="V20" s="205"/>
      <c r="W20" s="1"/>
      <c r="X20" s="39" t="s">
        <v>107</v>
      </c>
      <c r="Y20" s="42">
        <v>0.71199999999999997</v>
      </c>
      <c r="Z20" s="206"/>
      <c r="AA20" s="205"/>
      <c r="AB20" s="1"/>
      <c r="AC20" s="39" t="s">
        <v>116</v>
      </c>
      <c r="AD20" s="42">
        <v>0.77100000000000002</v>
      </c>
      <c r="AE20" s="63" t="s">
        <v>105</v>
      </c>
      <c r="AF20" s="60">
        <v>0.79900000000000004</v>
      </c>
      <c r="AG20" s="1"/>
      <c r="AH20" s="39" t="s">
        <v>113</v>
      </c>
      <c r="AI20" s="42">
        <v>0.76500000000000001</v>
      </c>
      <c r="AJ20" s="63" t="s">
        <v>87</v>
      </c>
      <c r="AK20" s="60">
        <v>0.81599999999999995</v>
      </c>
      <c r="AL20" s="1"/>
      <c r="AM20" s="39" t="s">
        <v>107</v>
      </c>
      <c r="AN20" s="42">
        <v>0.71199999999999997</v>
      </c>
      <c r="AO20" s="206"/>
      <c r="AP20" s="205"/>
      <c r="AQ20" s="1"/>
      <c r="AR20" s="39" t="s">
        <v>107</v>
      </c>
      <c r="AS20" s="42">
        <v>0.71199999999999997</v>
      </c>
      <c r="AT20" s="123"/>
      <c r="AU20" s="60"/>
      <c r="AV20" s="1"/>
      <c r="AW20" s="39" t="s">
        <v>107</v>
      </c>
      <c r="AX20" s="42">
        <v>0.71199999999999997</v>
      </c>
      <c r="AY20" s="206"/>
      <c r="AZ20" s="205"/>
      <c r="BA20" s="1"/>
      <c r="BB20" s="39" t="s">
        <v>107</v>
      </c>
      <c r="BC20" s="42">
        <v>0.71199999999999997</v>
      </c>
      <c r="BD20" s="206"/>
      <c r="BE20" s="205"/>
      <c r="BF20" s="1"/>
      <c r="BG20" s="39" t="s">
        <v>104</v>
      </c>
      <c r="BH20" s="42">
        <v>0.752</v>
      </c>
      <c r="BI20" s="63"/>
      <c r="BJ20" s="60"/>
      <c r="BK20" s="1"/>
      <c r="BL20" s="39" t="s">
        <v>107</v>
      </c>
      <c r="BM20" s="42">
        <v>0.71199999999999997</v>
      </c>
      <c r="BN20" s="123"/>
      <c r="BO20" s="60"/>
      <c r="BP20" s="1"/>
      <c r="BQ20" s="39" t="s">
        <v>109</v>
      </c>
      <c r="BR20" s="42">
        <v>0.73599999999999999</v>
      </c>
      <c r="BS20" s="63"/>
      <c r="BT20" s="60"/>
      <c r="BU20" s="1"/>
      <c r="BV20" s="39" t="s">
        <v>104</v>
      </c>
      <c r="BW20" s="42">
        <v>0.752</v>
      </c>
      <c r="BX20" s="63"/>
      <c r="BY20" s="60"/>
      <c r="BZ20" s="1"/>
      <c r="CA20" s="39" t="s">
        <v>104</v>
      </c>
      <c r="CB20" s="42">
        <v>0.752</v>
      </c>
      <c r="CC20" s="63"/>
      <c r="CD20" s="60"/>
      <c r="CE20" s="1"/>
      <c r="CF20" s="39" t="s">
        <v>107</v>
      </c>
      <c r="CG20" s="42">
        <v>0.71199999999999997</v>
      </c>
      <c r="CH20" s="206"/>
      <c r="CI20" s="205"/>
      <c r="CJ20" s="1"/>
      <c r="CK20" s="39" t="s">
        <v>107</v>
      </c>
      <c r="CL20" s="42">
        <v>0.71199999999999997</v>
      </c>
      <c r="CM20" s="206"/>
      <c r="CN20" s="205"/>
      <c r="CO20" s="118"/>
      <c r="CP20" s="39" t="s">
        <v>111</v>
      </c>
      <c r="CQ20" s="42">
        <v>0.753</v>
      </c>
      <c r="CR20" s="63"/>
      <c r="CS20" s="60"/>
      <c r="CT20" s="1"/>
      <c r="CU20" s="24" t="s">
        <v>111</v>
      </c>
      <c r="CV20" s="119">
        <v>0.753</v>
      </c>
      <c r="CW20" s="59"/>
      <c r="CX20" s="124"/>
      <c r="CY20" s="1"/>
      <c r="CZ20" s="39" t="s">
        <v>111</v>
      </c>
      <c r="DA20" s="42">
        <v>0.753</v>
      </c>
      <c r="DB20" s="63"/>
      <c r="DC20" s="60"/>
      <c r="DD20" s="1"/>
      <c r="DE20" s="39" t="s">
        <v>107</v>
      </c>
      <c r="DF20" s="42">
        <v>0.71199999999999997</v>
      </c>
      <c r="DG20" s="206"/>
      <c r="DH20" s="205"/>
      <c r="DI20" s="1"/>
      <c r="DJ20" s="39" t="s">
        <v>104</v>
      </c>
      <c r="DK20" s="42">
        <v>0.752</v>
      </c>
      <c r="DL20" s="63"/>
      <c r="DM20" s="60"/>
      <c r="DN20" s="1"/>
      <c r="DO20" s="39" t="s">
        <v>104</v>
      </c>
      <c r="DP20" s="42">
        <v>0.752</v>
      </c>
      <c r="DQ20" s="63"/>
      <c r="DR20" s="60"/>
      <c r="DS20" s="1"/>
      <c r="DT20" s="39" t="s">
        <v>107</v>
      </c>
      <c r="DU20" s="42">
        <v>0.71199999999999997</v>
      </c>
      <c r="DV20" s="206"/>
      <c r="DW20" s="205"/>
      <c r="DX20" s="1"/>
      <c r="DY20" s="39" t="s">
        <v>104</v>
      </c>
      <c r="DZ20" s="42">
        <v>0.752</v>
      </c>
      <c r="EA20" s="63"/>
      <c r="EB20" s="60"/>
      <c r="EC20" s="1"/>
      <c r="ED20" s="53" t="s">
        <v>82</v>
      </c>
      <c r="EE20" s="48">
        <v>0.78500000000000003</v>
      </c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</row>
    <row r="21" spans="1:149">
      <c r="A21" s="1"/>
      <c r="B21" s="1"/>
      <c r="C21" s="1"/>
      <c r="D21" s="39" t="s">
        <v>114</v>
      </c>
      <c r="E21" s="42">
        <v>0.77</v>
      </c>
      <c r="F21" s="63" t="s">
        <v>87</v>
      </c>
      <c r="G21" s="60">
        <v>0.81599999999999995</v>
      </c>
      <c r="H21" s="1"/>
      <c r="I21" s="39" t="s">
        <v>109</v>
      </c>
      <c r="J21" s="42">
        <v>0.73599999999999999</v>
      </c>
      <c r="K21" s="206"/>
      <c r="L21" s="205"/>
      <c r="M21" s="1"/>
      <c r="N21" s="39" t="s">
        <v>109</v>
      </c>
      <c r="O21" s="42">
        <v>0.73599999999999999</v>
      </c>
      <c r="P21" s="206"/>
      <c r="Q21" s="205"/>
      <c r="R21" s="1"/>
      <c r="S21" s="39" t="s">
        <v>109</v>
      </c>
      <c r="T21" s="42">
        <v>0.73599999999999999</v>
      </c>
      <c r="U21" s="206"/>
      <c r="V21" s="205"/>
      <c r="W21" s="1"/>
      <c r="X21" s="39" t="s">
        <v>109</v>
      </c>
      <c r="Y21" s="42">
        <v>0.73599999999999999</v>
      </c>
      <c r="Z21" s="206"/>
      <c r="AA21" s="205"/>
      <c r="AB21" s="1"/>
      <c r="AC21" s="39" t="s">
        <v>117</v>
      </c>
      <c r="AD21" s="42">
        <v>0.77300000000000002</v>
      </c>
      <c r="AE21" s="63" t="s">
        <v>89</v>
      </c>
      <c r="AF21" s="60">
        <v>0.79900000000000004</v>
      </c>
      <c r="AG21" s="1"/>
      <c r="AH21" s="39" t="s">
        <v>114</v>
      </c>
      <c r="AI21" s="42">
        <v>0.77</v>
      </c>
      <c r="AJ21" s="63" t="s">
        <v>75</v>
      </c>
      <c r="AK21" s="60">
        <v>0.81899999999999995</v>
      </c>
      <c r="AL21" s="1"/>
      <c r="AM21" s="39" t="s">
        <v>109</v>
      </c>
      <c r="AN21" s="42">
        <v>0.73599999999999999</v>
      </c>
      <c r="AO21" s="206"/>
      <c r="AP21" s="205"/>
      <c r="AQ21" s="1"/>
      <c r="AR21" s="39" t="s">
        <v>109</v>
      </c>
      <c r="AS21" s="42">
        <v>0.73599999999999999</v>
      </c>
      <c r="AT21" s="123"/>
      <c r="AU21" s="60"/>
      <c r="AV21" s="1"/>
      <c r="AW21" s="39" t="s">
        <v>109</v>
      </c>
      <c r="AX21" s="42">
        <v>0.73599999999999999</v>
      </c>
      <c r="AY21" s="206"/>
      <c r="AZ21" s="205"/>
      <c r="BA21" s="1"/>
      <c r="BB21" s="39" t="s">
        <v>109</v>
      </c>
      <c r="BC21" s="42">
        <v>0.73599999999999999</v>
      </c>
      <c r="BD21" s="206"/>
      <c r="BE21" s="205"/>
      <c r="BF21" s="1"/>
      <c r="BG21" s="39" t="s">
        <v>111</v>
      </c>
      <c r="BH21" s="42">
        <v>0.753</v>
      </c>
      <c r="BI21" s="63"/>
      <c r="BJ21" s="60"/>
      <c r="BK21" s="1"/>
      <c r="BL21" s="39" t="s">
        <v>109</v>
      </c>
      <c r="BM21" s="42">
        <v>0.73599999999999999</v>
      </c>
      <c r="BN21" s="123"/>
      <c r="BO21" s="60"/>
      <c r="BP21" s="1"/>
      <c r="BQ21" s="39" t="s">
        <v>104</v>
      </c>
      <c r="BR21" s="42">
        <v>0.752</v>
      </c>
      <c r="BS21" s="63"/>
      <c r="BT21" s="60"/>
      <c r="BU21" s="1"/>
      <c r="BV21" s="39" t="s">
        <v>111</v>
      </c>
      <c r="BW21" s="42">
        <v>0.753</v>
      </c>
      <c r="BX21" s="63"/>
      <c r="BY21" s="60"/>
      <c r="BZ21" s="1"/>
      <c r="CA21" s="39" t="s">
        <v>111</v>
      </c>
      <c r="CB21" s="42">
        <v>0.753</v>
      </c>
      <c r="CC21" s="63"/>
      <c r="CD21" s="60"/>
      <c r="CE21" s="1"/>
      <c r="CF21" s="39" t="s">
        <v>109</v>
      </c>
      <c r="CG21" s="42">
        <v>0.73599999999999999</v>
      </c>
      <c r="CH21" s="206"/>
      <c r="CI21" s="205"/>
      <c r="CJ21" s="1"/>
      <c r="CK21" s="39" t="s">
        <v>109</v>
      </c>
      <c r="CL21" s="42">
        <v>0.73599999999999999</v>
      </c>
      <c r="CM21" s="206"/>
      <c r="CN21" s="205"/>
      <c r="CO21" s="118"/>
      <c r="CP21" s="39" t="s">
        <v>112</v>
      </c>
      <c r="CQ21" s="42">
        <v>0.755</v>
      </c>
      <c r="CR21" s="63"/>
      <c r="CS21" s="60"/>
      <c r="CT21" s="1"/>
      <c r="CU21" s="24" t="s">
        <v>112</v>
      </c>
      <c r="CV21" s="119">
        <v>0.755</v>
      </c>
      <c r="CW21" s="59"/>
      <c r="CX21" s="124"/>
      <c r="CY21" s="1"/>
      <c r="CZ21" s="39" t="s">
        <v>112</v>
      </c>
      <c r="DA21" s="42">
        <v>0.755</v>
      </c>
      <c r="DB21" s="63"/>
      <c r="DC21" s="60"/>
      <c r="DD21" s="1"/>
      <c r="DE21" s="39" t="s">
        <v>109</v>
      </c>
      <c r="DF21" s="42">
        <v>0.73599999999999999</v>
      </c>
      <c r="DG21" s="206"/>
      <c r="DH21" s="205"/>
      <c r="DI21" s="1"/>
      <c r="DJ21" s="39" t="s">
        <v>111</v>
      </c>
      <c r="DK21" s="42">
        <v>0.753</v>
      </c>
      <c r="DL21" s="63"/>
      <c r="DM21" s="60"/>
      <c r="DN21" s="1"/>
      <c r="DO21" s="39" t="s">
        <v>111</v>
      </c>
      <c r="DP21" s="42">
        <v>0.753</v>
      </c>
      <c r="DQ21" s="63"/>
      <c r="DR21" s="60"/>
      <c r="DS21" s="1"/>
      <c r="DT21" s="39" t="s">
        <v>109</v>
      </c>
      <c r="DU21" s="42">
        <v>0.73599999999999999</v>
      </c>
      <c r="DV21" s="206"/>
      <c r="DW21" s="205"/>
      <c r="DX21" s="1"/>
      <c r="DY21" s="39" t="s">
        <v>111</v>
      </c>
      <c r="DZ21" s="42">
        <v>0.753</v>
      </c>
      <c r="EA21" s="63"/>
      <c r="EB21" s="60"/>
      <c r="EC21" s="1"/>
      <c r="ED21" s="53" t="s">
        <v>95</v>
      </c>
      <c r="EE21" s="48">
        <v>0.81899999999999995</v>
      </c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</row>
    <row r="22" spans="1:149">
      <c r="A22" s="1"/>
      <c r="B22" s="1"/>
      <c r="C22" s="1"/>
      <c r="D22" s="39" t="s">
        <v>116</v>
      </c>
      <c r="E22" s="42">
        <v>0.77100000000000002</v>
      </c>
      <c r="F22" s="63" t="s">
        <v>75</v>
      </c>
      <c r="G22" s="60">
        <v>0.81899999999999995</v>
      </c>
      <c r="H22" s="1"/>
      <c r="I22" s="39" t="s">
        <v>104</v>
      </c>
      <c r="J22" s="42">
        <v>0.752</v>
      </c>
      <c r="K22" s="206"/>
      <c r="L22" s="205"/>
      <c r="M22" s="1"/>
      <c r="N22" s="39" t="s">
        <v>104</v>
      </c>
      <c r="O22" s="42">
        <v>0.752</v>
      </c>
      <c r="P22" s="206"/>
      <c r="Q22" s="205"/>
      <c r="R22" s="1"/>
      <c r="S22" s="39" t="s">
        <v>104</v>
      </c>
      <c r="T22" s="42">
        <v>0.752</v>
      </c>
      <c r="U22" s="206"/>
      <c r="V22" s="205"/>
      <c r="W22" s="1"/>
      <c r="X22" s="39" t="s">
        <v>104</v>
      </c>
      <c r="Y22" s="42">
        <v>0.752</v>
      </c>
      <c r="Z22" s="206"/>
      <c r="AA22" s="205"/>
      <c r="AB22" s="1"/>
      <c r="AC22" s="39" t="s">
        <v>100</v>
      </c>
      <c r="AD22" s="42">
        <v>0.78500000000000003</v>
      </c>
      <c r="AE22" s="63" t="s">
        <v>87</v>
      </c>
      <c r="AF22" s="60">
        <v>0.81599999999999995</v>
      </c>
      <c r="AG22" s="1"/>
      <c r="AH22" s="39" t="s">
        <v>116</v>
      </c>
      <c r="AI22" s="42">
        <v>0.77100000000000002</v>
      </c>
      <c r="AJ22" s="63" t="s">
        <v>115</v>
      </c>
      <c r="AK22" s="60">
        <v>0.875</v>
      </c>
      <c r="AL22" s="1"/>
      <c r="AM22" s="39" t="s">
        <v>104</v>
      </c>
      <c r="AN22" s="42">
        <v>0.752</v>
      </c>
      <c r="AO22" s="206"/>
      <c r="AP22" s="205"/>
      <c r="AQ22" s="1"/>
      <c r="AR22" s="39" t="s">
        <v>104</v>
      </c>
      <c r="AS22" s="42">
        <v>0.752</v>
      </c>
      <c r="AT22" s="123"/>
      <c r="AU22" s="60"/>
      <c r="AV22" s="1"/>
      <c r="AW22" s="39" t="s">
        <v>104</v>
      </c>
      <c r="AX22" s="42">
        <v>0.752</v>
      </c>
      <c r="AY22" s="206"/>
      <c r="AZ22" s="205"/>
      <c r="BA22" s="1"/>
      <c r="BB22" s="39" t="s">
        <v>104</v>
      </c>
      <c r="BC22" s="42">
        <v>0.752</v>
      </c>
      <c r="BD22" s="206"/>
      <c r="BE22" s="205"/>
      <c r="BF22" s="1"/>
      <c r="BG22" s="39" t="s">
        <v>112</v>
      </c>
      <c r="BH22" s="42">
        <v>0.755</v>
      </c>
      <c r="BI22" s="63"/>
      <c r="BJ22" s="60"/>
      <c r="BK22" s="1"/>
      <c r="BL22" s="39" t="s">
        <v>104</v>
      </c>
      <c r="BM22" s="42">
        <v>0.752</v>
      </c>
      <c r="BN22" s="123"/>
      <c r="BO22" s="60"/>
      <c r="BP22" s="1"/>
      <c r="BQ22" s="39" t="s">
        <v>111</v>
      </c>
      <c r="BR22" s="42">
        <v>0.753</v>
      </c>
      <c r="BS22" s="63"/>
      <c r="BT22" s="60"/>
      <c r="BU22" s="1"/>
      <c r="BV22" s="39" t="s">
        <v>112</v>
      </c>
      <c r="BW22" s="42">
        <v>0.755</v>
      </c>
      <c r="BX22" s="63"/>
      <c r="BY22" s="60"/>
      <c r="BZ22" s="1"/>
      <c r="CA22" s="39" t="s">
        <v>112</v>
      </c>
      <c r="CB22" s="42">
        <v>0.755</v>
      </c>
      <c r="CC22" s="63"/>
      <c r="CD22" s="60"/>
      <c r="CE22" s="1"/>
      <c r="CF22" s="39" t="s">
        <v>104</v>
      </c>
      <c r="CG22" s="42">
        <v>0.752</v>
      </c>
      <c r="CH22" s="206"/>
      <c r="CI22" s="205"/>
      <c r="CJ22" s="1"/>
      <c r="CK22" s="39" t="s">
        <v>104</v>
      </c>
      <c r="CL22" s="42">
        <v>0.752</v>
      </c>
      <c r="CM22" s="206"/>
      <c r="CN22" s="205"/>
      <c r="CO22" s="118"/>
      <c r="CP22" s="39" t="s">
        <v>98</v>
      </c>
      <c r="CQ22" s="42">
        <v>0.76</v>
      </c>
      <c r="CR22" s="63"/>
      <c r="CS22" s="60"/>
      <c r="CT22" s="1"/>
      <c r="CU22" s="24" t="s">
        <v>98</v>
      </c>
      <c r="CV22" s="119">
        <v>0.76</v>
      </c>
      <c r="CW22" s="59"/>
      <c r="CX22" s="124"/>
      <c r="CY22" s="1"/>
      <c r="CZ22" s="39" t="s">
        <v>98</v>
      </c>
      <c r="DA22" s="42">
        <v>0.76</v>
      </c>
      <c r="DB22" s="63"/>
      <c r="DC22" s="60"/>
      <c r="DD22" s="1"/>
      <c r="DE22" s="39" t="s">
        <v>104</v>
      </c>
      <c r="DF22" s="42">
        <v>0.752</v>
      </c>
      <c r="DG22" s="206"/>
      <c r="DH22" s="205"/>
      <c r="DI22" s="1"/>
      <c r="DJ22" s="39" t="s">
        <v>112</v>
      </c>
      <c r="DK22" s="42">
        <v>0.755</v>
      </c>
      <c r="DL22" s="63"/>
      <c r="DM22" s="60"/>
      <c r="DN22" s="1"/>
      <c r="DO22" s="39" t="s">
        <v>112</v>
      </c>
      <c r="DP22" s="42">
        <v>0.755</v>
      </c>
      <c r="DQ22" s="63"/>
      <c r="DR22" s="60"/>
      <c r="DS22" s="1"/>
      <c r="DT22" s="39" t="s">
        <v>104</v>
      </c>
      <c r="DU22" s="42">
        <v>0.752</v>
      </c>
      <c r="DV22" s="206"/>
      <c r="DW22" s="205"/>
      <c r="DX22" s="1"/>
      <c r="DY22" s="39" t="s">
        <v>112</v>
      </c>
      <c r="DZ22" s="42">
        <v>0.755</v>
      </c>
      <c r="EA22" s="63"/>
      <c r="EB22" s="60"/>
      <c r="EC22" s="1"/>
      <c r="ED22" s="53" t="s">
        <v>75</v>
      </c>
      <c r="EE22" s="48">
        <v>0.81899999999999995</v>
      </c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</row>
    <row r="23" spans="1:149">
      <c r="A23" s="1"/>
      <c r="B23" s="1"/>
      <c r="C23" s="1"/>
      <c r="D23" s="39" t="s">
        <v>117</v>
      </c>
      <c r="E23" s="42">
        <v>0.77300000000000002</v>
      </c>
      <c r="F23" s="63" t="s">
        <v>85</v>
      </c>
      <c r="G23" s="60">
        <v>0.86699999999999999</v>
      </c>
      <c r="H23" s="1"/>
      <c r="I23" s="39" t="s">
        <v>111</v>
      </c>
      <c r="J23" s="42">
        <v>0.753</v>
      </c>
      <c r="K23" s="206"/>
      <c r="L23" s="205"/>
      <c r="M23" s="1"/>
      <c r="N23" s="39" t="s">
        <v>111</v>
      </c>
      <c r="O23" s="42">
        <v>0.753</v>
      </c>
      <c r="P23" s="206"/>
      <c r="Q23" s="205"/>
      <c r="R23" s="1"/>
      <c r="S23" s="39" t="s">
        <v>111</v>
      </c>
      <c r="T23" s="42">
        <v>0.753</v>
      </c>
      <c r="U23" s="206"/>
      <c r="V23" s="205"/>
      <c r="W23" s="1"/>
      <c r="X23" s="39" t="s">
        <v>111</v>
      </c>
      <c r="Y23" s="42">
        <v>0.753</v>
      </c>
      <c r="Z23" s="206"/>
      <c r="AA23" s="205"/>
      <c r="AB23" s="1"/>
      <c r="AC23" s="39" t="s">
        <v>120</v>
      </c>
      <c r="AD23" s="42">
        <v>0.78600000000000003</v>
      </c>
      <c r="AE23" s="63" t="s">
        <v>75</v>
      </c>
      <c r="AF23" s="60">
        <v>0.81899999999999995</v>
      </c>
      <c r="AG23" s="1"/>
      <c r="AH23" s="39" t="s">
        <v>117</v>
      </c>
      <c r="AI23" s="42">
        <v>0.77300000000000002</v>
      </c>
      <c r="AJ23" s="63" t="s">
        <v>79</v>
      </c>
      <c r="AK23" s="60">
        <v>0.878</v>
      </c>
      <c r="AL23" s="1"/>
      <c r="AM23" s="39" t="s">
        <v>111</v>
      </c>
      <c r="AN23" s="42">
        <v>0.753</v>
      </c>
      <c r="AO23" s="206"/>
      <c r="AP23" s="205"/>
      <c r="AQ23" s="1"/>
      <c r="AR23" s="39" t="s">
        <v>111</v>
      </c>
      <c r="AS23" s="42">
        <v>0.753</v>
      </c>
      <c r="AT23" s="123"/>
      <c r="AU23" s="60"/>
      <c r="AV23" s="1"/>
      <c r="AW23" s="39" t="s">
        <v>111</v>
      </c>
      <c r="AX23" s="42">
        <v>0.753</v>
      </c>
      <c r="AY23" s="206"/>
      <c r="AZ23" s="205"/>
      <c r="BA23" s="1"/>
      <c r="BB23" s="39" t="s">
        <v>111</v>
      </c>
      <c r="BC23" s="42">
        <v>0.753</v>
      </c>
      <c r="BD23" s="206"/>
      <c r="BE23" s="205"/>
      <c r="BF23" s="1"/>
      <c r="BG23" s="39" t="s">
        <v>98</v>
      </c>
      <c r="BH23" s="42">
        <v>0.76</v>
      </c>
      <c r="BI23" s="63"/>
      <c r="BJ23" s="60"/>
      <c r="BK23" s="1"/>
      <c r="BL23" s="39" t="s">
        <v>111</v>
      </c>
      <c r="BM23" s="42">
        <v>0.753</v>
      </c>
      <c r="BN23" s="123"/>
      <c r="BO23" s="60"/>
      <c r="BP23" s="1"/>
      <c r="BQ23" s="39" t="s">
        <v>112</v>
      </c>
      <c r="BR23" s="42">
        <v>0.755</v>
      </c>
      <c r="BS23" s="63"/>
      <c r="BT23" s="60"/>
      <c r="BU23" s="1"/>
      <c r="BV23" s="39" t="s">
        <v>98</v>
      </c>
      <c r="BW23" s="42">
        <v>0.76</v>
      </c>
      <c r="BX23" s="63"/>
      <c r="BY23" s="60"/>
      <c r="BZ23" s="1"/>
      <c r="CA23" s="39" t="s">
        <v>98</v>
      </c>
      <c r="CB23" s="42">
        <v>0.76</v>
      </c>
      <c r="CC23" s="63"/>
      <c r="CD23" s="60"/>
      <c r="CE23" s="1"/>
      <c r="CF23" s="39" t="s">
        <v>111</v>
      </c>
      <c r="CG23" s="42">
        <v>0.753</v>
      </c>
      <c r="CH23" s="206"/>
      <c r="CI23" s="205"/>
      <c r="CJ23" s="1"/>
      <c r="CK23" s="39" t="s">
        <v>111</v>
      </c>
      <c r="CL23" s="42">
        <v>0.753</v>
      </c>
      <c r="CM23" s="206"/>
      <c r="CN23" s="205"/>
      <c r="CO23" s="118"/>
      <c r="CP23" s="39" t="s">
        <v>113</v>
      </c>
      <c r="CQ23" s="42">
        <v>0.76500000000000001</v>
      </c>
      <c r="CR23" s="63"/>
      <c r="CS23" s="60"/>
      <c r="CT23" s="1"/>
      <c r="CU23" s="24" t="s">
        <v>113</v>
      </c>
      <c r="CV23" s="119">
        <v>0.76500000000000001</v>
      </c>
      <c r="CW23" s="59"/>
      <c r="CX23" s="124"/>
      <c r="CY23" s="1"/>
      <c r="CZ23" s="39" t="s">
        <v>113</v>
      </c>
      <c r="DA23" s="42">
        <v>0.76500000000000001</v>
      </c>
      <c r="DB23" s="63"/>
      <c r="DC23" s="60"/>
      <c r="DD23" s="1"/>
      <c r="DE23" s="39" t="s">
        <v>111</v>
      </c>
      <c r="DF23" s="42">
        <v>0.753</v>
      </c>
      <c r="DG23" s="206"/>
      <c r="DH23" s="205"/>
      <c r="DI23" s="1"/>
      <c r="DJ23" s="39" t="s">
        <v>98</v>
      </c>
      <c r="DK23" s="42">
        <v>0.76</v>
      </c>
      <c r="DL23" s="63"/>
      <c r="DM23" s="60"/>
      <c r="DN23" s="1"/>
      <c r="DO23" s="39" t="s">
        <v>98</v>
      </c>
      <c r="DP23" s="42">
        <v>0.76</v>
      </c>
      <c r="DQ23" s="63"/>
      <c r="DR23" s="60"/>
      <c r="DS23" s="1"/>
      <c r="DT23" s="39" t="s">
        <v>111</v>
      </c>
      <c r="DU23" s="42">
        <v>0.753</v>
      </c>
      <c r="DV23" s="206"/>
      <c r="DW23" s="205"/>
      <c r="DX23" s="1"/>
      <c r="DY23" s="39" t="s">
        <v>98</v>
      </c>
      <c r="DZ23" s="42">
        <v>0.76</v>
      </c>
      <c r="EA23" s="63"/>
      <c r="EB23" s="60"/>
      <c r="EC23" s="1"/>
      <c r="ED23" s="53" t="s">
        <v>92</v>
      </c>
      <c r="EE23" s="48">
        <v>0.69399999999999995</v>
      </c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</row>
    <row r="24" spans="1:149">
      <c r="A24" s="1"/>
      <c r="B24" s="1"/>
      <c r="C24" s="1"/>
      <c r="D24" s="39" t="s">
        <v>100</v>
      </c>
      <c r="E24" s="42">
        <v>0.78500000000000003</v>
      </c>
      <c r="F24" s="63" t="s">
        <v>79</v>
      </c>
      <c r="G24" s="60">
        <v>0.878</v>
      </c>
      <c r="H24" s="1"/>
      <c r="I24" s="39" t="s">
        <v>112</v>
      </c>
      <c r="J24" s="42">
        <v>0.755</v>
      </c>
      <c r="K24" s="206"/>
      <c r="L24" s="205"/>
      <c r="M24" s="1"/>
      <c r="N24" s="39" t="s">
        <v>112</v>
      </c>
      <c r="O24" s="42">
        <v>0.755</v>
      </c>
      <c r="P24" s="206"/>
      <c r="Q24" s="205"/>
      <c r="R24" s="1"/>
      <c r="S24" s="39" t="s">
        <v>112</v>
      </c>
      <c r="T24" s="42">
        <v>0.755</v>
      </c>
      <c r="U24" s="206"/>
      <c r="V24" s="205"/>
      <c r="W24" s="1"/>
      <c r="X24" s="39" t="s">
        <v>112</v>
      </c>
      <c r="Y24" s="42">
        <v>0.755</v>
      </c>
      <c r="Z24" s="206"/>
      <c r="AA24" s="205"/>
      <c r="AB24" s="1"/>
      <c r="AC24" s="39" t="s">
        <v>121</v>
      </c>
      <c r="AD24" s="42">
        <v>0.79100000000000004</v>
      </c>
      <c r="AE24" s="63" t="s">
        <v>115</v>
      </c>
      <c r="AF24" s="60">
        <v>0.875</v>
      </c>
      <c r="AG24" s="1"/>
      <c r="AH24" s="39" t="s">
        <v>100</v>
      </c>
      <c r="AI24" s="42">
        <v>0.78500000000000003</v>
      </c>
      <c r="AJ24" s="63" t="s">
        <v>80</v>
      </c>
      <c r="AK24" s="60">
        <v>0.88400000000000001</v>
      </c>
      <c r="AL24" s="1"/>
      <c r="AM24" s="39" t="s">
        <v>112</v>
      </c>
      <c r="AN24" s="42">
        <v>0.755</v>
      </c>
      <c r="AO24" s="206"/>
      <c r="AP24" s="205"/>
      <c r="AQ24" s="1"/>
      <c r="AR24" s="39" t="s">
        <v>112</v>
      </c>
      <c r="AS24" s="42">
        <v>0.755</v>
      </c>
      <c r="AT24" s="123"/>
      <c r="AU24" s="60"/>
      <c r="AV24" s="1"/>
      <c r="AW24" s="39" t="s">
        <v>112</v>
      </c>
      <c r="AX24" s="42">
        <v>0.755</v>
      </c>
      <c r="AY24" s="206"/>
      <c r="AZ24" s="205"/>
      <c r="BA24" s="1"/>
      <c r="BB24" s="39" t="s">
        <v>112</v>
      </c>
      <c r="BC24" s="42">
        <v>0.755</v>
      </c>
      <c r="BD24" s="206"/>
      <c r="BE24" s="205"/>
      <c r="BF24" s="1"/>
      <c r="BG24" s="39" t="s">
        <v>113</v>
      </c>
      <c r="BH24" s="42">
        <v>0.76500000000000001</v>
      </c>
      <c r="BI24" s="63"/>
      <c r="BJ24" s="60"/>
      <c r="BK24" s="1"/>
      <c r="BL24" s="39" t="s">
        <v>112</v>
      </c>
      <c r="BM24" s="42">
        <v>0.755</v>
      </c>
      <c r="BN24" s="123"/>
      <c r="BO24" s="60"/>
      <c r="BP24" s="1"/>
      <c r="BQ24" s="39" t="s">
        <v>98</v>
      </c>
      <c r="BR24" s="42">
        <v>0.76</v>
      </c>
      <c r="BS24" s="63"/>
      <c r="BT24" s="60"/>
      <c r="BU24" s="1"/>
      <c r="BV24" s="39" t="s">
        <v>113</v>
      </c>
      <c r="BW24" s="42">
        <v>0.76500000000000001</v>
      </c>
      <c r="BX24" s="63"/>
      <c r="BY24" s="60"/>
      <c r="BZ24" s="1"/>
      <c r="CA24" s="39" t="s">
        <v>113</v>
      </c>
      <c r="CB24" s="42">
        <v>0.76500000000000001</v>
      </c>
      <c r="CC24" s="63"/>
      <c r="CD24" s="60"/>
      <c r="CE24" s="1"/>
      <c r="CF24" s="39" t="s">
        <v>112</v>
      </c>
      <c r="CG24" s="42">
        <v>0.755</v>
      </c>
      <c r="CH24" s="206"/>
      <c r="CI24" s="205"/>
      <c r="CJ24" s="1"/>
      <c r="CK24" s="39" t="s">
        <v>112</v>
      </c>
      <c r="CL24" s="42">
        <v>0.755</v>
      </c>
      <c r="CM24" s="206"/>
      <c r="CN24" s="205"/>
      <c r="CO24" s="118"/>
      <c r="CP24" s="39" t="s">
        <v>114</v>
      </c>
      <c r="CQ24" s="42">
        <v>0.77</v>
      </c>
      <c r="CR24" s="63"/>
      <c r="CS24" s="60"/>
      <c r="CT24" s="1"/>
      <c r="CU24" s="24" t="s">
        <v>114</v>
      </c>
      <c r="CV24" s="119">
        <v>0.77</v>
      </c>
      <c r="CW24" s="59"/>
      <c r="CX24" s="124"/>
      <c r="CY24" s="1"/>
      <c r="CZ24" s="39" t="s">
        <v>114</v>
      </c>
      <c r="DA24" s="42">
        <v>0.77</v>
      </c>
      <c r="DB24" s="63"/>
      <c r="DC24" s="60"/>
      <c r="DD24" s="1"/>
      <c r="DE24" s="39" t="s">
        <v>112</v>
      </c>
      <c r="DF24" s="42">
        <v>0.755</v>
      </c>
      <c r="DG24" s="206"/>
      <c r="DH24" s="205"/>
      <c r="DI24" s="1"/>
      <c r="DJ24" s="39" t="s">
        <v>113</v>
      </c>
      <c r="DK24" s="42">
        <v>0.76500000000000001</v>
      </c>
      <c r="DL24" s="63"/>
      <c r="DM24" s="60"/>
      <c r="DN24" s="1"/>
      <c r="DO24" s="39" t="s">
        <v>113</v>
      </c>
      <c r="DP24" s="42">
        <v>0.76500000000000001</v>
      </c>
      <c r="DQ24" s="63"/>
      <c r="DR24" s="60"/>
      <c r="DS24" s="1"/>
      <c r="DT24" s="39" t="s">
        <v>112</v>
      </c>
      <c r="DU24" s="42">
        <v>0.755</v>
      </c>
      <c r="DV24" s="206"/>
      <c r="DW24" s="205"/>
      <c r="DX24" s="1"/>
      <c r="DY24" s="39" t="s">
        <v>113</v>
      </c>
      <c r="DZ24" s="42">
        <v>0.76500000000000001</v>
      </c>
      <c r="EA24" s="63"/>
      <c r="EB24" s="60"/>
      <c r="EC24" s="1"/>
      <c r="ED24" s="53" t="s">
        <v>89</v>
      </c>
      <c r="EE24" s="48">
        <v>0.79900000000000004</v>
      </c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</row>
    <row r="25" spans="1:149">
      <c r="A25" s="1"/>
      <c r="B25" s="1"/>
      <c r="C25" s="1"/>
      <c r="D25" s="39" t="s">
        <v>120</v>
      </c>
      <c r="E25" s="42">
        <v>0.78600000000000003</v>
      </c>
      <c r="F25" s="63" t="s">
        <v>80</v>
      </c>
      <c r="G25" s="60">
        <v>0.88400000000000001</v>
      </c>
      <c r="H25" s="1"/>
      <c r="I25" s="39" t="s">
        <v>98</v>
      </c>
      <c r="J25" s="42">
        <v>0.76</v>
      </c>
      <c r="K25" s="206"/>
      <c r="L25" s="205"/>
      <c r="M25" s="1"/>
      <c r="N25" s="39" t="s">
        <v>98</v>
      </c>
      <c r="O25" s="42">
        <v>0.76</v>
      </c>
      <c r="P25" s="206"/>
      <c r="Q25" s="205"/>
      <c r="R25" s="1"/>
      <c r="S25" s="39" t="s">
        <v>98</v>
      </c>
      <c r="T25" s="42">
        <v>0.76</v>
      </c>
      <c r="U25" s="206"/>
      <c r="V25" s="205"/>
      <c r="W25" s="1"/>
      <c r="X25" s="39" t="s">
        <v>98</v>
      </c>
      <c r="Y25" s="42">
        <v>0.76</v>
      </c>
      <c r="Z25" s="206"/>
      <c r="AA25" s="205"/>
      <c r="AB25" s="1"/>
      <c r="AC25" s="39" t="s">
        <v>123</v>
      </c>
      <c r="AD25" s="42">
        <v>0.79900000000000004</v>
      </c>
      <c r="AE25" s="63" t="s">
        <v>79</v>
      </c>
      <c r="AF25" s="60">
        <v>0.878</v>
      </c>
      <c r="AG25" s="1"/>
      <c r="AH25" s="39" t="s">
        <v>120</v>
      </c>
      <c r="AI25" s="42">
        <v>0.78600000000000003</v>
      </c>
      <c r="AJ25" s="63" t="s">
        <v>137</v>
      </c>
      <c r="AK25" s="60">
        <v>0.9</v>
      </c>
      <c r="AL25" s="1"/>
      <c r="AM25" s="39" t="s">
        <v>98</v>
      </c>
      <c r="AN25" s="42">
        <v>0.76</v>
      </c>
      <c r="AO25" s="206"/>
      <c r="AP25" s="205"/>
      <c r="AQ25" s="1"/>
      <c r="AR25" s="39" t="s">
        <v>98</v>
      </c>
      <c r="AS25" s="42">
        <v>0.76</v>
      </c>
      <c r="AT25" s="123"/>
      <c r="AU25" s="60"/>
      <c r="AV25" s="1"/>
      <c r="AW25" s="39" t="s">
        <v>98</v>
      </c>
      <c r="AX25" s="42">
        <v>0.76</v>
      </c>
      <c r="AY25" s="206"/>
      <c r="AZ25" s="205"/>
      <c r="BA25" s="1"/>
      <c r="BB25" s="39" t="s">
        <v>98</v>
      </c>
      <c r="BC25" s="42">
        <v>0.76</v>
      </c>
      <c r="BD25" s="206"/>
      <c r="BE25" s="205"/>
      <c r="BF25" s="1"/>
      <c r="BG25" s="39" t="s">
        <v>114</v>
      </c>
      <c r="BH25" s="42">
        <v>0.77</v>
      </c>
      <c r="BI25" s="63"/>
      <c r="BJ25" s="60"/>
      <c r="BK25" s="1"/>
      <c r="BL25" s="39" t="s">
        <v>98</v>
      </c>
      <c r="BM25" s="42">
        <v>0.76</v>
      </c>
      <c r="BN25" s="123"/>
      <c r="BO25" s="60"/>
      <c r="BP25" s="1"/>
      <c r="BQ25" s="39" t="s">
        <v>113</v>
      </c>
      <c r="BR25" s="42">
        <v>0.76500000000000001</v>
      </c>
      <c r="BS25" s="63"/>
      <c r="BT25" s="60"/>
      <c r="BU25" s="1"/>
      <c r="BV25" s="39" t="s">
        <v>114</v>
      </c>
      <c r="BW25" s="42">
        <v>0.77</v>
      </c>
      <c r="BX25" s="63"/>
      <c r="BY25" s="60"/>
      <c r="BZ25" s="1"/>
      <c r="CA25" s="39" t="s">
        <v>114</v>
      </c>
      <c r="CB25" s="42">
        <v>0.77</v>
      </c>
      <c r="CC25" s="63"/>
      <c r="CD25" s="60"/>
      <c r="CE25" s="1"/>
      <c r="CF25" s="39" t="s">
        <v>98</v>
      </c>
      <c r="CG25" s="42">
        <v>0.76</v>
      </c>
      <c r="CH25" s="206"/>
      <c r="CI25" s="205"/>
      <c r="CJ25" s="1"/>
      <c r="CK25" s="39" t="s">
        <v>98</v>
      </c>
      <c r="CL25" s="42">
        <v>0.76</v>
      </c>
      <c r="CM25" s="206"/>
      <c r="CN25" s="205"/>
      <c r="CO25" s="118"/>
      <c r="CP25" s="39" t="s">
        <v>116</v>
      </c>
      <c r="CQ25" s="42">
        <v>0.77100000000000002</v>
      </c>
      <c r="CR25" s="63"/>
      <c r="CS25" s="60"/>
      <c r="CT25" s="1"/>
      <c r="CU25" s="24" t="s">
        <v>116</v>
      </c>
      <c r="CV25" s="119">
        <v>0.77100000000000002</v>
      </c>
      <c r="CW25" s="59"/>
      <c r="CX25" s="124"/>
      <c r="CY25" s="1"/>
      <c r="CZ25" s="39" t="s">
        <v>116</v>
      </c>
      <c r="DA25" s="42">
        <v>0.77100000000000002</v>
      </c>
      <c r="DB25" s="63"/>
      <c r="DC25" s="60"/>
      <c r="DD25" s="1"/>
      <c r="DE25" s="39" t="s">
        <v>98</v>
      </c>
      <c r="DF25" s="42">
        <v>0.76</v>
      </c>
      <c r="DG25" s="206"/>
      <c r="DH25" s="205"/>
      <c r="DI25" s="1"/>
      <c r="DJ25" s="39" t="s">
        <v>114</v>
      </c>
      <c r="DK25" s="42">
        <v>0.77</v>
      </c>
      <c r="DL25" s="63"/>
      <c r="DM25" s="60"/>
      <c r="DN25" s="1"/>
      <c r="DO25" s="39" t="s">
        <v>114</v>
      </c>
      <c r="DP25" s="42">
        <v>0.77</v>
      </c>
      <c r="DQ25" s="63"/>
      <c r="DR25" s="60"/>
      <c r="DS25" s="1"/>
      <c r="DT25" s="39" t="s">
        <v>98</v>
      </c>
      <c r="DU25" s="42">
        <v>0.76</v>
      </c>
      <c r="DV25" s="206"/>
      <c r="DW25" s="205"/>
      <c r="DX25" s="1"/>
      <c r="DY25" s="39" t="s">
        <v>114</v>
      </c>
      <c r="DZ25" s="42">
        <v>0.77</v>
      </c>
      <c r="EA25" s="63"/>
      <c r="EB25" s="60"/>
      <c r="EC25" s="1"/>
      <c r="ED25" s="53" t="s">
        <v>117</v>
      </c>
      <c r="EE25" s="48">
        <v>0.77300000000000002</v>
      </c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</row>
    <row r="26" spans="1:149">
      <c r="A26" s="1"/>
      <c r="B26" s="1"/>
      <c r="C26" s="1"/>
      <c r="D26" s="39" t="s">
        <v>121</v>
      </c>
      <c r="E26" s="42">
        <v>0.79100000000000004</v>
      </c>
      <c r="F26" s="63" t="s">
        <v>137</v>
      </c>
      <c r="G26" s="60">
        <v>0.9</v>
      </c>
      <c r="H26" s="1"/>
      <c r="I26" s="39" t="s">
        <v>113</v>
      </c>
      <c r="J26" s="42">
        <v>0.76500000000000001</v>
      </c>
      <c r="K26" s="206"/>
      <c r="L26" s="205"/>
      <c r="M26" s="1"/>
      <c r="N26" s="39" t="s">
        <v>113</v>
      </c>
      <c r="O26" s="42">
        <v>0.76500000000000001</v>
      </c>
      <c r="P26" s="206"/>
      <c r="Q26" s="205"/>
      <c r="R26" s="1"/>
      <c r="S26" s="39" t="s">
        <v>113</v>
      </c>
      <c r="T26" s="42">
        <v>0.76500000000000001</v>
      </c>
      <c r="U26" s="206"/>
      <c r="V26" s="205"/>
      <c r="W26" s="1"/>
      <c r="X26" s="39" t="s">
        <v>113</v>
      </c>
      <c r="Y26" s="42">
        <v>0.76500000000000001</v>
      </c>
      <c r="Z26" s="206"/>
      <c r="AA26" s="205"/>
      <c r="AB26" s="1"/>
      <c r="AC26" s="39" t="s">
        <v>74</v>
      </c>
      <c r="AD26" s="42">
        <v>0.80200000000000005</v>
      </c>
      <c r="AE26" s="63" t="s">
        <v>80</v>
      </c>
      <c r="AF26" s="60">
        <v>0.88400000000000001</v>
      </c>
      <c r="AG26" s="1"/>
      <c r="AH26" s="39" t="s">
        <v>121</v>
      </c>
      <c r="AI26" s="42">
        <v>0.79100000000000004</v>
      </c>
      <c r="AJ26" s="125"/>
      <c r="AK26" s="42"/>
      <c r="AL26" s="1"/>
      <c r="AM26" s="39" t="s">
        <v>113</v>
      </c>
      <c r="AN26" s="42">
        <v>0.76500000000000001</v>
      </c>
      <c r="AO26" s="206"/>
      <c r="AP26" s="205"/>
      <c r="AQ26" s="1"/>
      <c r="AR26" s="39" t="s">
        <v>113</v>
      </c>
      <c r="AS26" s="42">
        <v>0.76500000000000001</v>
      </c>
      <c r="AT26" s="123"/>
      <c r="AU26" s="60"/>
      <c r="AV26" s="1"/>
      <c r="AW26" s="39" t="s">
        <v>113</v>
      </c>
      <c r="AX26" s="42">
        <v>0.76500000000000001</v>
      </c>
      <c r="AY26" s="206"/>
      <c r="AZ26" s="205"/>
      <c r="BA26" s="1"/>
      <c r="BB26" s="39" t="s">
        <v>113</v>
      </c>
      <c r="BC26" s="42">
        <v>0.76500000000000001</v>
      </c>
      <c r="BD26" s="206"/>
      <c r="BE26" s="205"/>
      <c r="BF26" s="1"/>
      <c r="BG26" s="39" t="s">
        <v>116</v>
      </c>
      <c r="BH26" s="42">
        <v>0.77100000000000002</v>
      </c>
      <c r="BI26" s="63"/>
      <c r="BJ26" s="60"/>
      <c r="BK26" s="1"/>
      <c r="BL26" s="39" t="s">
        <v>113</v>
      </c>
      <c r="BM26" s="42">
        <v>0.76500000000000001</v>
      </c>
      <c r="BN26" s="123"/>
      <c r="BO26" s="60"/>
      <c r="BP26" s="1"/>
      <c r="BQ26" s="39" t="s">
        <v>114</v>
      </c>
      <c r="BR26" s="42">
        <v>0.77</v>
      </c>
      <c r="BS26" s="63"/>
      <c r="BT26" s="60"/>
      <c r="BU26" s="1"/>
      <c r="BV26" s="39" t="s">
        <v>116</v>
      </c>
      <c r="BW26" s="42">
        <v>0.77100000000000002</v>
      </c>
      <c r="BX26" s="63"/>
      <c r="BY26" s="60"/>
      <c r="BZ26" s="1"/>
      <c r="CA26" s="39" t="s">
        <v>116</v>
      </c>
      <c r="CB26" s="42">
        <v>0.77100000000000002</v>
      </c>
      <c r="CC26" s="63"/>
      <c r="CD26" s="60"/>
      <c r="CE26" s="1"/>
      <c r="CF26" s="39" t="s">
        <v>113</v>
      </c>
      <c r="CG26" s="42">
        <v>0.76500000000000001</v>
      </c>
      <c r="CH26" s="206"/>
      <c r="CI26" s="205"/>
      <c r="CJ26" s="1"/>
      <c r="CK26" s="39" t="s">
        <v>113</v>
      </c>
      <c r="CL26" s="42">
        <v>0.76500000000000001</v>
      </c>
      <c r="CM26" s="206"/>
      <c r="CN26" s="205"/>
      <c r="CO26" s="118"/>
      <c r="CP26" s="39" t="s">
        <v>117</v>
      </c>
      <c r="CQ26" s="42">
        <v>0.77300000000000002</v>
      </c>
      <c r="CR26" s="63"/>
      <c r="CS26" s="60"/>
      <c r="CT26" s="1"/>
      <c r="CU26" s="24" t="s">
        <v>117</v>
      </c>
      <c r="CV26" s="119">
        <v>0.77300000000000002</v>
      </c>
      <c r="CW26" s="59"/>
      <c r="CX26" s="124"/>
      <c r="CY26" s="1"/>
      <c r="CZ26" s="39" t="s">
        <v>117</v>
      </c>
      <c r="DA26" s="42">
        <v>0.77300000000000002</v>
      </c>
      <c r="DB26" s="63"/>
      <c r="DC26" s="60"/>
      <c r="DD26" s="1"/>
      <c r="DE26" s="39" t="s">
        <v>113</v>
      </c>
      <c r="DF26" s="42">
        <v>0.76500000000000001</v>
      </c>
      <c r="DG26" s="206"/>
      <c r="DH26" s="205"/>
      <c r="DI26" s="1"/>
      <c r="DJ26" s="39" t="s">
        <v>116</v>
      </c>
      <c r="DK26" s="42">
        <v>0.77100000000000002</v>
      </c>
      <c r="DL26" s="63"/>
      <c r="DM26" s="60"/>
      <c r="DN26" s="1"/>
      <c r="DO26" s="39" t="s">
        <v>116</v>
      </c>
      <c r="DP26" s="42">
        <v>0.77100000000000002</v>
      </c>
      <c r="DQ26" s="63"/>
      <c r="DR26" s="60"/>
      <c r="DS26" s="1"/>
      <c r="DT26" s="39" t="s">
        <v>113</v>
      </c>
      <c r="DU26" s="42">
        <v>0.76500000000000001</v>
      </c>
      <c r="DV26" s="206"/>
      <c r="DW26" s="205"/>
      <c r="DX26" s="1"/>
      <c r="DY26" s="39" t="s">
        <v>116</v>
      </c>
      <c r="DZ26" s="42">
        <v>0.77100000000000002</v>
      </c>
      <c r="EA26" s="63"/>
      <c r="EB26" s="60"/>
      <c r="EC26" s="1"/>
      <c r="ED26" s="53" t="s">
        <v>99</v>
      </c>
      <c r="EE26" s="48">
        <v>0.65800000000000003</v>
      </c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</row>
    <row r="27" spans="1:149">
      <c r="A27" s="1"/>
      <c r="B27" s="1"/>
      <c r="C27" s="1"/>
      <c r="D27" s="39" t="s">
        <v>123</v>
      </c>
      <c r="E27" s="42">
        <v>0.79900000000000004</v>
      </c>
      <c r="F27" s="63" t="s">
        <v>90</v>
      </c>
      <c r="G27" s="60">
        <v>0.94299999999999995</v>
      </c>
      <c r="H27" s="1"/>
      <c r="I27" s="39" t="s">
        <v>114</v>
      </c>
      <c r="J27" s="42">
        <v>0.77</v>
      </c>
      <c r="K27" s="206"/>
      <c r="L27" s="205"/>
      <c r="M27" s="1"/>
      <c r="N27" s="39" t="s">
        <v>114</v>
      </c>
      <c r="O27" s="42">
        <v>0.77</v>
      </c>
      <c r="P27" s="206"/>
      <c r="Q27" s="205"/>
      <c r="R27" s="1"/>
      <c r="S27" s="39" t="s">
        <v>114</v>
      </c>
      <c r="T27" s="42">
        <v>0.77</v>
      </c>
      <c r="U27" s="206"/>
      <c r="V27" s="205"/>
      <c r="W27" s="1"/>
      <c r="X27" s="39" t="s">
        <v>114</v>
      </c>
      <c r="Y27" s="42">
        <v>0.77</v>
      </c>
      <c r="Z27" s="206"/>
      <c r="AA27" s="205"/>
      <c r="AB27" s="1"/>
      <c r="AC27" s="39" t="s">
        <v>124</v>
      </c>
      <c r="AD27" s="42">
        <v>0.81599999999999995</v>
      </c>
      <c r="AE27" s="63" t="s">
        <v>137</v>
      </c>
      <c r="AF27" s="60">
        <v>0.9</v>
      </c>
      <c r="AG27" s="1"/>
      <c r="AH27" s="39" t="s">
        <v>123</v>
      </c>
      <c r="AI27" s="42">
        <v>0.79900000000000004</v>
      </c>
      <c r="AJ27" s="125"/>
      <c r="AK27" s="42"/>
      <c r="AL27" s="1"/>
      <c r="AM27" s="39" t="s">
        <v>114</v>
      </c>
      <c r="AN27" s="42">
        <v>0.77</v>
      </c>
      <c r="AO27" s="206"/>
      <c r="AP27" s="205"/>
      <c r="AQ27" s="1"/>
      <c r="AR27" s="39" t="s">
        <v>114</v>
      </c>
      <c r="AS27" s="42">
        <v>0.77</v>
      </c>
      <c r="AT27" s="123"/>
      <c r="AU27" s="60"/>
      <c r="AV27" s="1"/>
      <c r="AW27" s="39" t="s">
        <v>114</v>
      </c>
      <c r="AX27" s="42">
        <v>0.77</v>
      </c>
      <c r="AY27" s="206"/>
      <c r="AZ27" s="205"/>
      <c r="BA27" s="1"/>
      <c r="BB27" s="39" t="s">
        <v>114</v>
      </c>
      <c r="BC27" s="42">
        <v>0.77</v>
      </c>
      <c r="BD27" s="206"/>
      <c r="BE27" s="205"/>
      <c r="BF27" s="1"/>
      <c r="BG27" s="39" t="s">
        <v>106</v>
      </c>
      <c r="BH27" s="42">
        <v>0.77100000000000002</v>
      </c>
      <c r="BI27" s="63"/>
      <c r="BJ27" s="60"/>
      <c r="BK27" s="1"/>
      <c r="BL27" s="39" t="s">
        <v>114</v>
      </c>
      <c r="BM27" s="42">
        <v>0.77</v>
      </c>
      <c r="BN27" s="123"/>
      <c r="BO27" s="60"/>
      <c r="BP27" s="1"/>
      <c r="BQ27" s="39" t="s">
        <v>116</v>
      </c>
      <c r="BR27" s="42">
        <v>0.77100000000000002</v>
      </c>
      <c r="BS27" s="63"/>
      <c r="BT27" s="60"/>
      <c r="BU27" s="1"/>
      <c r="BV27" s="39" t="s">
        <v>106</v>
      </c>
      <c r="BW27" s="42">
        <v>0.77100000000000002</v>
      </c>
      <c r="BX27" s="63"/>
      <c r="BY27" s="60"/>
      <c r="BZ27" s="1"/>
      <c r="CA27" s="39" t="s">
        <v>106</v>
      </c>
      <c r="CB27" s="42">
        <v>0.77100000000000002</v>
      </c>
      <c r="CC27" s="63"/>
      <c r="CD27" s="60"/>
      <c r="CE27" s="1"/>
      <c r="CF27" s="39" t="s">
        <v>114</v>
      </c>
      <c r="CG27" s="42">
        <v>0.77</v>
      </c>
      <c r="CH27" s="206"/>
      <c r="CI27" s="205"/>
      <c r="CJ27" s="1"/>
      <c r="CK27" s="39" t="s">
        <v>114</v>
      </c>
      <c r="CL27" s="42">
        <v>0.77</v>
      </c>
      <c r="CM27" s="206"/>
      <c r="CN27" s="205"/>
      <c r="CO27" s="118"/>
      <c r="CP27" s="39" t="s">
        <v>100</v>
      </c>
      <c r="CQ27" s="42">
        <v>0.78500000000000003</v>
      </c>
      <c r="CR27" s="63"/>
      <c r="CS27" s="60"/>
      <c r="CT27" s="1"/>
      <c r="CU27" s="24" t="s">
        <v>100</v>
      </c>
      <c r="CV27" s="119">
        <v>0.78500000000000003</v>
      </c>
      <c r="CW27" s="59"/>
      <c r="CX27" s="124"/>
      <c r="CY27" s="1"/>
      <c r="CZ27" s="39" t="s">
        <v>100</v>
      </c>
      <c r="DA27" s="42">
        <v>0.78500000000000003</v>
      </c>
      <c r="DB27" s="63"/>
      <c r="DC27" s="60"/>
      <c r="DD27" s="1"/>
      <c r="DE27" s="39" t="s">
        <v>114</v>
      </c>
      <c r="DF27" s="42">
        <v>0.77</v>
      </c>
      <c r="DG27" s="206"/>
      <c r="DH27" s="205"/>
      <c r="DI27" s="1"/>
      <c r="DJ27" s="39" t="s">
        <v>106</v>
      </c>
      <c r="DK27" s="42">
        <v>0.77100000000000002</v>
      </c>
      <c r="DL27" s="63"/>
      <c r="DM27" s="60"/>
      <c r="DN27" s="1"/>
      <c r="DO27" s="39" t="s">
        <v>106</v>
      </c>
      <c r="DP27" s="42">
        <v>0.77100000000000002</v>
      </c>
      <c r="DQ27" s="63"/>
      <c r="DR27" s="60"/>
      <c r="DS27" s="1"/>
      <c r="DT27" s="39" t="s">
        <v>114</v>
      </c>
      <c r="DU27" s="42">
        <v>0.77</v>
      </c>
      <c r="DV27" s="206"/>
      <c r="DW27" s="205"/>
      <c r="DX27" s="1"/>
      <c r="DY27" s="39" t="s">
        <v>106</v>
      </c>
      <c r="DZ27" s="42">
        <v>0.77100000000000002</v>
      </c>
      <c r="EA27" s="63"/>
      <c r="EB27" s="60"/>
      <c r="EC27" s="1"/>
      <c r="ED27" s="53" t="s">
        <v>118</v>
      </c>
      <c r="EE27" s="48">
        <v>0.89600000000000002</v>
      </c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</row>
    <row r="28" spans="1:149">
      <c r="A28" s="1"/>
      <c r="B28" s="1"/>
      <c r="C28" s="1"/>
      <c r="D28" s="39" t="s">
        <v>124</v>
      </c>
      <c r="E28" s="42">
        <v>0.81599999999999995</v>
      </c>
      <c r="F28" s="63"/>
      <c r="G28" s="60"/>
      <c r="H28" s="1"/>
      <c r="I28" s="39" t="s">
        <v>116</v>
      </c>
      <c r="J28" s="42">
        <v>0.77100000000000002</v>
      </c>
      <c r="K28" s="206"/>
      <c r="L28" s="205"/>
      <c r="M28" s="1"/>
      <c r="N28" s="39" t="s">
        <v>116</v>
      </c>
      <c r="O28" s="42">
        <v>0.77100000000000002</v>
      </c>
      <c r="P28" s="206"/>
      <c r="Q28" s="205"/>
      <c r="R28" s="1"/>
      <c r="S28" s="39" t="s">
        <v>116</v>
      </c>
      <c r="T28" s="42">
        <v>0.77100000000000002</v>
      </c>
      <c r="U28" s="206"/>
      <c r="V28" s="205"/>
      <c r="W28" s="1"/>
      <c r="X28" s="39" t="s">
        <v>116</v>
      </c>
      <c r="Y28" s="42">
        <v>0.77100000000000002</v>
      </c>
      <c r="Z28" s="206"/>
      <c r="AA28" s="205"/>
      <c r="AB28" s="1"/>
      <c r="AC28" s="39" t="s">
        <v>95</v>
      </c>
      <c r="AD28" s="42">
        <v>0.81899999999999995</v>
      </c>
      <c r="AE28" s="63"/>
      <c r="AF28" s="60"/>
      <c r="AG28" s="1"/>
      <c r="AH28" s="39" t="s">
        <v>74</v>
      </c>
      <c r="AI28" s="42">
        <v>0.80200000000000005</v>
      </c>
      <c r="AJ28" s="63"/>
      <c r="AK28" s="60"/>
      <c r="AL28" s="1"/>
      <c r="AM28" s="39" t="s">
        <v>116</v>
      </c>
      <c r="AN28" s="42">
        <v>0.77100000000000002</v>
      </c>
      <c r="AO28" s="206"/>
      <c r="AP28" s="205"/>
      <c r="AQ28" s="1"/>
      <c r="AR28" s="39" t="s">
        <v>116</v>
      </c>
      <c r="AS28" s="42">
        <v>0.77100000000000002</v>
      </c>
      <c r="AT28" s="123"/>
      <c r="AU28" s="60"/>
      <c r="AV28" s="1"/>
      <c r="AW28" s="39" t="s">
        <v>116</v>
      </c>
      <c r="AX28" s="42">
        <v>0.77100000000000002</v>
      </c>
      <c r="AY28" s="206"/>
      <c r="AZ28" s="205"/>
      <c r="BA28" s="1"/>
      <c r="BB28" s="39" t="s">
        <v>116</v>
      </c>
      <c r="BC28" s="42">
        <v>0.77100000000000002</v>
      </c>
      <c r="BD28" s="206"/>
      <c r="BE28" s="205"/>
      <c r="BF28" s="1"/>
      <c r="BG28" s="39" t="s">
        <v>117</v>
      </c>
      <c r="BH28" s="42">
        <v>0.77300000000000002</v>
      </c>
      <c r="BI28" s="63"/>
      <c r="BJ28" s="60"/>
      <c r="BK28" s="1"/>
      <c r="BL28" s="39" t="s">
        <v>116</v>
      </c>
      <c r="BM28" s="42">
        <v>0.77100000000000002</v>
      </c>
      <c r="BN28" s="123"/>
      <c r="BO28" s="60"/>
      <c r="BP28" s="1"/>
      <c r="BQ28" s="39" t="s">
        <v>106</v>
      </c>
      <c r="BR28" s="42">
        <v>0.77100000000000002</v>
      </c>
      <c r="BS28" s="63"/>
      <c r="BT28" s="60"/>
      <c r="BU28" s="1"/>
      <c r="BV28" s="39" t="s">
        <v>117</v>
      </c>
      <c r="BW28" s="42">
        <v>0.77300000000000002</v>
      </c>
      <c r="BX28" s="63"/>
      <c r="BY28" s="60"/>
      <c r="BZ28" s="1"/>
      <c r="CA28" s="39" t="s">
        <v>117</v>
      </c>
      <c r="CB28" s="42">
        <v>0.77300000000000002</v>
      </c>
      <c r="CC28" s="63"/>
      <c r="CD28" s="60"/>
      <c r="CE28" s="1"/>
      <c r="CF28" s="39" t="s">
        <v>116</v>
      </c>
      <c r="CG28" s="42">
        <v>0.77100000000000002</v>
      </c>
      <c r="CH28" s="206"/>
      <c r="CI28" s="205"/>
      <c r="CJ28" s="1"/>
      <c r="CK28" s="39" t="s">
        <v>116</v>
      </c>
      <c r="CL28" s="42">
        <v>0.77100000000000002</v>
      </c>
      <c r="CM28" s="206"/>
      <c r="CN28" s="205"/>
      <c r="CO28" s="118"/>
      <c r="CP28" s="39" t="s">
        <v>82</v>
      </c>
      <c r="CQ28" s="42">
        <v>0.78500000000000003</v>
      </c>
      <c r="CR28" s="63"/>
      <c r="CS28" s="60"/>
      <c r="CT28" s="1"/>
      <c r="CU28" s="24" t="s">
        <v>82</v>
      </c>
      <c r="CV28" s="119">
        <v>0.78500000000000003</v>
      </c>
      <c r="CW28" s="59"/>
      <c r="CX28" s="124"/>
      <c r="CY28" s="1"/>
      <c r="CZ28" s="39" t="s">
        <v>82</v>
      </c>
      <c r="DA28" s="42">
        <v>0.78500000000000003</v>
      </c>
      <c r="DB28" s="63"/>
      <c r="DC28" s="60"/>
      <c r="DD28" s="1"/>
      <c r="DE28" s="39" t="s">
        <v>116</v>
      </c>
      <c r="DF28" s="42">
        <v>0.77100000000000002</v>
      </c>
      <c r="DG28" s="206"/>
      <c r="DH28" s="205"/>
      <c r="DI28" s="1"/>
      <c r="DJ28" s="39" t="s">
        <v>117</v>
      </c>
      <c r="DK28" s="42">
        <v>0.77300000000000002</v>
      </c>
      <c r="DL28" s="63"/>
      <c r="DM28" s="60"/>
      <c r="DN28" s="1"/>
      <c r="DO28" s="39" t="s">
        <v>117</v>
      </c>
      <c r="DP28" s="42">
        <v>0.77300000000000002</v>
      </c>
      <c r="DQ28" s="63"/>
      <c r="DR28" s="60"/>
      <c r="DS28" s="1"/>
      <c r="DT28" s="39" t="s">
        <v>116</v>
      </c>
      <c r="DU28" s="42">
        <v>0.77100000000000002</v>
      </c>
      <c r="DV28" s="206"/>
      <c r="DW28" s="205"/>
      <c r="DX28" s="1"/>
      <c r="DY28" s="39" t="s">
        <v>117</v>
      </c>
      <c r="DZ28" s="42">
        <v>0.77300000000000002</v>
      </c>
      <c r="EA28" s="63"/>
      <c r="EB28" s="60"/>
      <c r="EC28" s="1"/>
      <c r="ED28" s="53" t="s">
        <v>114</v>
      </c>
      <c r="EE28" s="48">
        <v>0.77</v>
      </c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</row>
    <row r="29" spans="1:149">
      <c r="A29" s="1"/>
      <c r="B29" s="1"/>
      <c r="C29" s="1"/>
      <c r="D29" s="39" t="s">
        <v>95</v>
      </c>
      <c r="E29" s="42">
        <v>0.81899999999999995</v>
      </c>
      <c r="F29" s="63"/>
      <c r="G29" s="60"/>
      <c r="H29" s="1"/>
      <c r="I29" s="39" t="s">
        <v>106</v>
      </c>
      <c r="J29" s="42">
        <v>0.77100000000000002</v>
      </c>
      <c r="K29" s="206"/>
      <c r="L29" s="205"/>
      <c r="M29" s="1"/>
      <c r="N29" s="39" t="s">
        <v>106</v>
      </c>
      <c r="O29" s="42">
        <v>0.77100000000000002</v>
      </c>
      <c r="P29" s="206"/>
      <c r="Q29" s="205"/>
      <c r="R29" s="1"/>
      <c r="S29" s="39" t="s">
        <v>106</v>
      </c>
      <c r="T29" s="42">
        <v>0.77100000000000002</v>
      </c>
      <c r="U29" s="206"/>
      <c r="V29" s="205"/>
      <c r="W29" s="1"/>
      <c r="X29" s="39" t="s">
        <v>106</v>
      </c>
      <c r="Y29" s="42">
        <v>0.77100000000000002</v>
      </c>
      <c r="Z29" s="206"/>
      <c r="AA29" s="205"/>
      <c r="AB29" s="1"/>
      <c r="AC29" s="39" t="s">
        <v>96</v>
      </c>
      <c r="AD29" s="42">
        <v>0.83099999999999996</v>
      </c>
      <c r="AE29" s="63"/>
      <c r="AF29" s="60"/>
      <c r="AG29" s="1"/>
      <c r="AH29" s="39" t="s">
        <v>124</v>
      </c>
      <c r="AI29" s="42">
        <v>0.81599999999999995</v>
      </c>
      <c r="AJ29" s="63"/>
      <c r="AK29" s="60"/>
      <c r="AL29" s="1"/>
      <c r="AM29" s="39" t="s">
        <v>106</v>
      </c>
      <c r="AN29" s="42">
        <v>0.77100000000000002</v>
      </c>
      <c r="AO29" s="206"/>
      <c r="AP29" s="205"/>
      <c r="AQ29" s="1"/>
      <c r="AR29" s="39" t="s">
        <v>106</v>
      </c>
      <c r="AS29" s="42">
        <v>0.77100000000000002</v>
      </c>
      <c r="AT29" s="123"/>
      <c r="AU29" s="60"/>
      <c r="AV29" s="1"/>
      <c r="AW29" s="39" t="s">
        <v>106</v>
      </c>
      <c r="AX29" s="42">
        <v>0.77100000000000002</v>
      </c>
      <c r="AY29" s="206"/>
      <c r="AZ29" s="205"/>
      <c r="BA29" s="1"/>
      <c r="BB29" s="39" t="s">
        <v>106</v>
      </c>
      <c r="BC29" s="42">
        <v>0.77100000000000002</v>
      </c>
      <c r="BD29" s="206"/>
      <c r="BE29" s="205"/>
      <c r="BF29" s="1"/>
      <c r="BG29" s="39" t="s">
        <v>100</v>
      </c>
      <c r="BH29" s="42">
        <v>0.78500000000000003</v>
      </c>
      <c r="BI29" s="63"/>
      <c r="BJ29" s="60"/>
      <c r="BK29" s="1"/>
      <c r="BL29" s="39" t="s">
        <v>106</v>
      </c>
      <c r="BM29" s="42">
        <v>0.77100000000000002</v>
      </c>
      <c r="BN29" s="123"/>
      <c r="BO29" s="60"/>
      <c r="BP29" s="1"/>
      <c r="BQ29" s="39" t="s">
        <v>117</v>
      </c>
      <c r="BR29" s="42">
        <v>0.77300000000000002</v>
      </c>
      <c r="BS29" s="63"/>
      <c r="BT29" s="60"/>
      <c r="BU29" s="1"/>
      <c r="BV29" s="39" t="s">
        <v>100</v>
      </c>
      <c r="BW29" s="42">
        <v>0.78500000000000003</v>
      </c>
      <c r="BX29" s="63"/>
      <c r="BY29" s="60"/>
      <c r="BZ29" s="1"/>
      <c r="CA29" s="39" t="s">
        <v>100</v>
      </c>
      <c r="CB29" s="42">
        <v>0.78500000000000003</v>
      </c>
      <c r="CC29" s="63"/>
      <c r="CD29" s="60"/>
      <c r="CE29" s="1"/>
      <c r="CF29" s="39" t="s">
        <v>106</v>
      </c>
      <c r="CG29" s="42">
        <v>0.77100000000000002</v>
      </c>
      <c r="CH29" s="206"/>
      <c r="CI29" s="205"/>
      <c r="CJ29" s="1"/>
      <c r="CK29" s="39" t="s">
        <v>106</v>
      </c>
      <c r="CL29" s="42">
        <v>0.77100000000000002</v>
      </c>
      <c r="CM29" s="206"/>
      <c r="CN29" s="205"/>
      <c r="CO29" s="118"/>
      <c r="CP29" s="39" t="s">
        <v>120</v>
      </c>
      <c r="CQ29" s="42">
        <v>0.78600000000000003</v>
      </c>
      <c r="CR29" s="63"/>
      <c r="CS29" s="60"/>
      <c r="CT29" s="1"/>
      <c r="CU29" s="24" t="s">
        <v>120</v>
      </c>
      <c r="CV29" s="119">
        <v>0.78600000000000003</v>
      </c>
      <c r="CW29" s="59"/>
      <c r="CX29" s="124"/>
      <c r="CY29" s="1"/>
      <c r="CZ29" s="39" t="s">
        <v>120</v>
      </c>
      <c r="DA29" s="42">
        <v>0.78600000000000003</v>
      </c>
      <c r="DB29" s="63"/>
      <c r="DC29" s="60"/>
      <c r="DD29" s="1"/>
      <c r="DE29" s="39" t="s">
        <v>106</v>
      </c>
      <c r="DF29" s="42">
        <v>0.77100000000000002</v>
      </c>
      <c r="DG29" s="206"/>
      <c r="DH29" s="205"/>
      <c r="DI29" s="1"/>
      <c r="DJ29" s="39" t="s">
        <v>100</v>
      </c>
      <c r="DK29" s="42">
        <v>0.78500000000000003</v>
      </c>
      <c r="DL29" s="63"/>
      <c r="DM29" s="60"/>
      <c r="DN29" s="1"/>
      <c r="DO29" s="39" t="s">
        <v>100</v>
      </c>
      <c r="DP29" s="42">
        <v>0.78500000000000003</v>
      </c>
      <c r="DQ29" s="63"/>
      <c r="DR29" s="60"/>
      <c r="DS29" s="1"/>
      <c r="DT29" s="39" t="s">
        <v>106</v>
      </c>
      <c r="DU29" s="42">
        <v>0.77100000000000002</v>
      </c>
      <c r="DV29" s="206"/>
      <c r="DW29" s="205"/>
      <c r="DX29" s="1"/>
      <c r="DY29" s="39" t="s">
        <v>100</v>
      </c>
      <c r="DZ29" s="42">
        <v>0.78500000000000003</v>
      </c>
      <c r="EA29" s="63"/>
      <c r="EB29" s="60"/>
      <c r="EC29" s="1"/>
      <c r="ED29" s="53" t="s">
        <v>119</v>
      </c>
      <c r="EE29" s="48">
        <v>0.83699999999999997</v>
      </c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</row>
    <row r="30" spans="1:149">
      <c r="A30" s="1"/>
      <c r="B30" s="1"/>
      <c r="C30" s="1"/>
      <c r="D30" s="39" t="s">
        <v>96</v>
      </c>
      <c r="E30" s="42">
        <v>0.83099999999999996</v>
      </c>
      <c r="F30" s="63"/>
      <c r="G30" s="60"/>
      <c r="H30" s="1"/>
      <c r="I30" s="39" t="s">
        <v>117</v>
      </c>
      <c r="J30" s="42">
        <v>0.77300000000000002</v>
      </c>
      <c r="K30" s="206"/>
      <c r="L30" s="205"/>
      <c r="M30" s="1"/>
      <c r="N30" s="39" t="s">
        <v>117</v>
      </c>
      <c r="O30" s="42">
        <v>0.77300000000000002</v>
      </c>
      <c r="P30" s="206"/>
      <c r="Q30" s="205"/>
      <c r="R30" s="1"/>
      <c r="S30" s="39" t="s">
        <v>117</v>
      </c>
      <c r="T30" s="42">
        <v>0.77300000000000002</v>
      </c>
      <c r="U30" s="206"/>
      <c r="V30" s="205"/>
      <c r="W30" s="1"/>
      <c r="X30" s="39" t="s">
        <v>117</v>
      </c>
      <c r="Y30" s="42">
        <v>0.77300000000000002</v>
      </c>
      <c r="Z30" s="206"/>
      <c r="AA30" s="205"/>
      <c r="AB30" s="1"/>
      <c r="AC30" s="39" t="s">
        <v>119</v>
      </c>
      <c r="AD30" s="42">
        <v>0.83699999999999997</v>
      </c>
      <c r="AE30" s="63"/>
      <c r="AF30" s="60"/>
      <c r="AG30" s="1"/>
      <c r="AH30" s="39" t="s">
        <v>95</v>
      </c>
      <c r="AI30" s="42">
        <v>0.81899999999999995</v>
      </c>
      <c r="AJ30" s="63"/>
      <c r="AK30" s="60"/>
      <c r="AL30" s="1"/>
      <c r="AM30" s="39" t="s">
        <v>117</v>
      </c>
      <c r="AN30" s="42">
        <v>0.77300000000000002</v>
      </c>
      <c r="AO30" s="206"/>
      <c r="AP30" s="205"/>
      <c r="AQ30" s="1"/>
      <c r="AR30" s="39" t="s">
        <v>117</v>
      </c>
      <c r="AS30" s="42">
        <v>0.77300000000000002</v>
      </c>
      <c r="AT30" s="123"/>
      <c r="AU30" s="60"/>
      <c r="AV30" s="1"/>
      <c r="AW30" s="39" t="s">
        <v>117</v>
      </c>
      <c r="AX30" s="42">
        <v>0.77300000000000002</v>
      </c>
      <c r="AY30" s="206"/>
      <c r="AZ30" s="205"/>
      <c r="BA30" s="1"/>
      <c r="BB30" s="39" t="s">
        <v>117</v>
      </c>
      <c r="BC30" s="42">
        <v>0.77300000000000002</v>
      </c>
      <c r="BD30" s="206"/>
      <c r="BE30" s="205"/>
      <c r="BF30" s="1"/>
      <c r="BG30" s="39" t="s">
        <v>82</v>
      </c>
      <c r="BH30" s="42">
        <v>0.78500000000000003</v>
      </c>
      <c r="BI30" s="63"/>
      <c r="BJ30" s="60"/>
      <c r="BK30" s="1"/>
      <c r="BL30" s="39" t="s">
        <v>117</v>
      </c>
      <c r="BM30" s="42">
        <v>0.77300000000000002</v>
      </c>
      <c r="BN30" s="123"/>
      <c r="BO30" s="60"/>
      <c r="BP30" s="1"/>
      <c r="BQ30" s="39" t="s">
        <v>100</v>
      </c>
      <c r="BR30" s="42">
        <v>0.78500000000000003</v>
      </c>
      <c r="BS30" s="63"/>
      <c r="BT30" s="60"/>
      <c r="BU30" s="1"/>
      <c r="BV30" s="39" t="s">
        <v>82</v>
      </c>
      <c r="BW30" s="42">
        <v>0.78500000000000003</v>
      </c>
      <c r="BX30" s="63"/>
      <c r="BY30" s="60"/>
      <c r="BZ30" s="1"/>
      <c r="CA30" s="39" t="s">
        <v>82</v>
      </c>
      <c r="CB30" s="42">
        <v>0.78500000000000003</v>
      </c>
      <c r="CC30" s="63"/>
      <c r="CD30" s="60"/>
      <c r="CE30" s="1"/>
      <c r="CF30" s="39" t="s">
        <v>117</v>
      </c>
      <c r="CG30" s="42">
        <v>0.77300000000000002</v>
      </c>
      <c r="CH30" s="206"/>
      <c r="CI30" s="205"/>
      <c r="CJ30" s="1"/>
      <c r="CK30" s="39" t="s">
        <v>117</v>
      </c>
      <c r="CL30" s="42">
        <v>0.77300000000000002</v>
      </c>
      <c r="CM30" s="206"/>
      <c r="CN30" s="205"/>
      <c r="CO30" s="118"/>
      <c r="CP30" s="39" t="s">
        <v>121</v>
      </c>
      <c r="CQ30" s="42">
        <v>0.79100000000000004</v>
      </c>
      <c r="CR30" s="63"/>
      <c r="CS30" s="60"/>
      <c r="CT30" s="1"/>
      <c r="CU30" s="24" t="s">
        <v>121</v>
      </c>
      <c r="CV30" s="119">
        <v>0.79100000000000004</v>
      </c>
      <c r="CW30" s="59"/>
      <c r="CX30" s="124"/>
      <c r="CY30" s="1"/>
      <c r="CZ30" s="39" t="s">
        <v>121</v>
      </c>
      <c r="DA30" s="42">
        <v>0.79100000000000004</v>
      </c>
      <c r="DB30" s="63"/>
      <c r="DC30" s="60"/>
      <c r="DD30" s="1"/>
      <c r="DE30" s="39" t="s">
        <v>117</v>
      </c>
      <c r="DF30" s="42">
        <v>0.77300000000000002</v>
      </c>
      <c r="DG30" s="206"/>
      <c r="DH30" s="205"/>
      <c r="DI30" s="1"/>
      <c r="DJ30" s="39" t="s">
        <v>82</v>
      </c>
      <c r="DK30" s="42">
        <v>0.78500000000000003</v>
      </c>
      <c r="DL30" s="63"/>
      <c r="DM30" s="60"/>
      <c r="DN30" s="1"/>
      <c r="DO30" s="39" t="s">
        <v>82</v>
      </c>
      <c r="DP30" s="42">
        <v>0.78500000000000003</v>
      </c>
      <c r="DQ30" s="63"/>
      <c r="DR30" s="60"/>
      <c r="DS30" s="1"/>
      <c r="DT30" s="39" t="s">
        <v>117</v>
      </c>
      <c r="DU30" s="42">
        <v>0.77300000000000002</v>
      </c>
      <c r="DV30" s="206"/>
      <c r="DW30" s="205"/>
      <c r="DX30" s="1"/>
      <c r="DY30" s="39" t="s">
        <v>82</v>
      </c>
      <c r="DZ30" s="42">
        <v>0.78500000000000003</v>
      </c>
      <c r="EA30" s="63"/>
      <c r="EB30" s="60"/>
      <c r="EC30" s="1"/>
      <c r="ED30" s="53" t="s">
        <v>107</v>
      </c>
      <c r="EE30" s="48">
        <v>0.71199999999999997</v>
      </c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</row>
    <row r="31" spans="1:149">
      <c r="A31" s="1"/>
      <c r="B31" s="1"/>
      <c r="C31" s="1"/>
      <c r="D31" s="39" t="s">
        <v>119</v>
      </c>
      <c r="E31" s="42">
        <v>0.83699999999999997</v>
      </c>
      <c r="F31" s="63"/>
      <c r="G31" s="60"/>
      <c r="H31" s="1"/>
      <c r="I31" s="39" t="s">
        <v>100</v>
      </c>
      <c r="J31" s="42">
        <v>0.78500000000000003</v>
      </c>
      <c r="K31" s="206"/>
      <c r="L31" s="205"/>
      <c r="M31" s="1"/>
      <c r="N31" s="39" t="s">
        <v>100</v>
      </c>
      <c r="O31" s="42">
        <v>0.78500000000000003</v>
      </c>
      <c r="P31" s="206"/>
      <c r="Q31" s="205"/>
      <c r="R31" s="1"/>
      <c r="S31" s="39" t="s">
        <v>100</v>
      </c>
      <c r="T31" s="42">
        <v>0.78500000000000003</v>
      </c>
      <c r="U31" s="206"/>
      <c r="V31" s="205"/>
      <c r="W31" s="1"/>
      <c r="X31" s="39" t="s">
        <v>100</v>
      </c>
      <c r="Y31" s="42">
        <v>0.78500000000000003</v>
      </c>
      <c r="Z31" s="206"/>
      <c r="AA31" s="205"/>
      <c r="AB31" s="1"/>
      <c r="AC31" s="39" t="s">
        <v>126</v>
      </c>
      <c r="AD31" s="42">
        <v>0.83899999999999997</v>
      </c>
      <c r="AE31" s="63"/>
      <c r="AF31" s="60"/>
      <c r="AG31" s="1"/>
      <c r="AH31" s="39" t="s">
        <v>96</v>
      </c>
      <c r="AI31" s="42">
        <v>0.83099999999999996</v>
      </c>
      <c r="AJ31" s="63"/>
      <c r="AK31" s="60"/>
      <c r="AL31" s="1"/>
      <c r="AM31" s="39" t="s">
        <v>100</v>
      </c>
      <c r="AN31" s="42">
        <v>0.78500000000000003</v>
      </c>
      <c r="AO31" s="206"/>
      <c r="AP31" s="205"/>
      <c r="AQ31" s="1"/>
      <c r="AR31" s="39" t="s">
        <v>100</v>
      </c>
      <c r="AS31" s="42">
        <v>0.78500000000000003</v>
      </c>
      <c r="AT31" s="123"/>
      <c r="AU31" s="60"/>
      <c r="AV31" s="1"/>
      <c r="AW31" s="39" t="s">
        <v>100</v>
      </c>
      <c r="AX31" s="42">
        <v>0.78500000000000003</v>
      </c>
      <c r="AY31" s="206"/>
      <c r="AZ31" s="205"/>
      <c r="BA31" s="1"/>
      <c r="BB31" s="39" t="s">
        <v>100</v>
      </c>
      <c r="BC31" s="42">
        <v>0.78500000000000003</v>
      </c>
      <c r="BD31" s="206"/>
      <c r="BE31" s="205"/>
      <c r="BF31" s="1"/>
      <c r="BG31" s="39" t="s">
        <v>120</v>
      </c>
      <c r="BH31" s="42">
        <v>0.78600000000000003</v>
      </c>
      <c r="BI31" s="63"/>
      <c r="BJ31" s="60"/>
      <c r="BK31" s="1"/>
      <c r="BL31" s="39" t="s">
        <v>100</v>
      </c>
      <c r="BM31" s="42">
        <v>0.78500000000000003</v>
      </c>
      <c r="BN31" s="123"/>
      <c r="BO31" s="60"/>
      <c r="BP31" s="1"/>
      <c r="BQ31" s="39" t="s">
        <v>82</v>
      </c>
      <c r="BR31" s="42">
        <v>0.78500000000000003</v>
      </c>
      <c r="BS31" s="63"/>
      <c r="BT31" s="60"/>
      <c r="BU31" s="1"/>
      <c r="BV31" s="39" t="s">
        <v>120</v>
      </c>
      <c r="BW31" s="42">
        <v>0.78600000000000003</v>
      </c>
      <c r="BX31" s="63"/>
      <c r="BY31" s="60"/>
      <c r="BZ31" s="1"/>
      <c r="CA31" s="39" t="s">
        <v>120</v>
      </c>
      <c r="CB31" s="42">
        <v>0.78600000000000003</v>
      </c>
      <c r="CC31" s="63"/>
      <c r="CD31" s="60"/>
      <c r="CE31" s="1"/>
      <c r="CF31" s="39" t="s">
        <v>100</v>
      </c>
      <c r="CG31" s="42">
        <v>0.78500000000000003</v>
      </c>
      <c r="CH31" s="206"/>
      <c r="CI31" s="205"/>
      <c r="CJ31" s="1"/>
      <c r="CK31" s="39" t="s">
        <v>100</v>
      </c>
      <c r="CL31" s="42">
        <v>0.78500000000000003</v>
      </c>
      <c r="CM31" s="206"/>
      <c r="CN31" s="205"/>
      <c r="CO31" s="118"/>
      <c r="CP31" s="39" t="s">
        <v>105</v>
      </c>
      <c r="CQ31" s="42">
        <v>0.79900000000000004</v>
      </c>
      <c r="CR31" s="63"/>
      <c r="CS31" s="60"/>
      <c r="CT31" s="1"/>
      <c r="CU31" s="24" t="s">
        <v>105</v>
      </c>
      <c r="CV31" s="119">
        <v>0.79900000000000004</v>
      </c>
      <c r="CW31" s="59"/>
      <c r="CX31" s="124"/>
      <c r="CY31" s="1"/>
      <c r="CZ31" s="39" t="s">
        <v>105</v>
      </c>
      <c r="DA31" s="42">
        <v>0.79900000000000004</v>
      </c>
      <c r="DB31" s="63"/>
      <c r="DC31" s="60"/>
      <c r="DD31" s="1"/>
      <c r="DE31" s="39" t="s">
        <v>100</v>
      </c>
      <c r="DF31" s="42">
        <v>0.78500000000000003</v>
      </c>
      <c r="DG31" s="206"/>
      <c r="DH31" s="205"/>
      <c r="DI31" s="1"/>
      <c r="DJ31" s="39" t="s">
        <v>120</v>
      </c>
      <c r="DK31" s="42">
        <v>0.78600000000000003</v>
      </c>
      <c r="DL31" s="63"/>
      <c r="DM31" s="60"/>
      <c r="DN31" s="1"/>
      <c r="DO31" s="39" t="s">
        <v>120</v>
      </c>
      <c r="DP31" s="42">
        <v>0.78600000000000003</v>
      </c>
      <c r="DQ31" s="63"/>
      <c r="DR31" s="60"/>
      <c r="DS31" s="1"/>
      <c r="DT31" s="39" t="s">
        <v>100</v>
      </c>
      <c r="DU31" s="42">
        <v>0.78500000000000003</v>
      </c>
      <c r="DV31" s="206"/>
      <c r="DW31" s="205"/>
      <c r="DX31" s="1"/>
      <c r="DY31" s="39" t="s">
        <v>120</v>
      </c>
      <c r="DZ31" s="42">
        <v>0.78600000000000003</v>
      </c>
      <c r="EA31" s="63"/>
      <c r="EB31" s="60"/>
      <c r="EC31" s="1"/>
      <c r="ED31" s="53" t="s">
        <v>113</v>
      </c>
      <c r="EE31" s="48">
        <v>0.76500000000000001</v>
      </c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</row>
    <row r="32" spans="1:149">
      <c r="A32" s="1"/>
      <c r="B32" s="1"/>
      <c r="C32" s="1"/>
      <c r="D32" s="39" t="s">
        <v>126</v>
      </c>
      <c r="E32" s="42">
        <v>0.83899999999999997</v>
      </c>
      <c r="F32" s="63"/>
      <c r="G32" s="60"/>
      <c r="H32" s="1"/>
      <c r="I32" s="39" t="s">
        <v>82</v>
      </c>
      <c r="J32" s="42">
        <v>0.78500000000000003</v>
      </c>
      <c r="K32" s="206"/>
      <c r="L32" s="205"/>
      <c r="M32" s="1"/>
      <c r="N32" s="39" t="s">
        <v>82</v>
      </c>
      <c r="O32" s="42">
        <v>0.78500000000000003</v>
      </c>
      <c r="P32" s="206"/>
      <c r="Q32" s="205"/>
      <c r="R32" s="1"/>
      <c r="S32" s="39" t="s">
        <v>82</v>
      </c>
      <c r="T32" s="42">
        <v>0.78500000000000003</v>
      </c>
      <c r="U32" s="206"/>
      <c r="V32" s="205"/>
      <c r="W32" s="1"/>
      <c r="X32" s="39" t="s">
        <v>82</v>
      </c>
      <c r="Y32" s="42">
        <v>0.78500000000000003</v>
      </c>
      <c r="Z32" s="206"/>
      <c r="AA32" s="205"/>
      <c r="AB32" s="1"/>
      <c r="AC32" s="39" t="s">
        <v>127</v>
      </c>
      <c r="AD32" s="42">
        <v>0.84199999999999997</v>
      </c>
      <c r="AE32" s="63"/>
      <c r="AF32" s="60"/>
      <c r="AG32" s="1"/>
      <c r="AH32" s="39" t="s">
        <v>119</v>
      </c>
      <c r="AI32" s="42">
        <v>0.83699999999999997</v>
      </c>
      <c r="AJ32" s="63"/>
      <c r="AK32" s="60"/>
      <c r="AL32" s="1"/>
      <c r="AM32" s="39" t="s">
        <v>82</v>
      </c>
      <c r="AN32" s="42">
        <v>0.78500000000000003</v>
      </c>
      <c r="AO32" s="206"/>
      <c r="AP32" s="205"/>
      <c r="AQ32" s="1"/>
      <c r="AR32" s="39" t="s">
        <v>82</v>
      </c>
      <c r="AS32" s="42">
        <v>0.78500000000000003</v>
      </c>
      <c r="AT32" s="123"/>
      <c r="AU32" s="60"/>
      <c r="AV32" s="1"/>
      <c r="AW32" s="39" t="s">
        <v>82</v>
      </c>
      <c r="AX32" s="42">
        <v>0.78500000000000003</v>
      </c>
      <c r="AY32" s="206"/>
      <c r="AZ32" s="205"/>
      <c r="BA32" s="1"/>
      <c r="BB32" s="39" t="s">
        <v>82</v>
      </c>
      <c r="BC32" s="42">
        <v>0.78500000000000003</v>
      </c>
      <c r="BD32" s="206"/>
      <c r="BE32" s="205"/>
      <c r="BF32" s="1"/>
      <c r="BG32" s="39" t="s">
        <v>110</v>
      </c>
      <c r="BH32" s="42">
        <v>0.78800000000000003</v>
      </c>
      <c r="BI32" s="63"/>
      <c r="BJ32" s="60"/>
      <c r="BK32" s="1"/>
      <c r="BL32" s="39" t="s">
        <v>82</v>
      </c>
      <c r="BM32" s="42">
        <v>0.78500000000000003</v>
      </c>
      <c r="BN32" s="123"/>
      <c r="BO32" s="60"/>
      <c r="BP32" s="1"/>
      <c r="BQ32" s="39" t="s">
        <v>120</v>
      </c>
      <c r="BR32" s="42">
        <v>0.78600000000000003</v>
      </c>
      <c r="BS32" s="63"/>
      <c r="BT32" s="60"/>
      <c r="BU32" s="1"/>
      <c r="BV32" s="39" t="s">
        <v>110</v>
      </c>
      <c r="BW32" s="42">
        <v>0.78800000000000003</v>
      </c>
      <c r="BX32" s="63"/>
      <c r="BY32" s="60"/>
      <c r="BZ32" s="1"/>
      <c r="CA32" s="39" t="s">
        <v>110</v>
      </c>
      <c r="CB32" s="42">
        <v>0.78800000000000003</v>
      </c>
      <c r="CC32" s="63"/>
      <c r="CD32" s="60"/>
      <c r="CE32" s="1"/>
      <c r="CF32" s="39" t="s">
        <v>82</v>
      </c>
      <c r="CG32" s="42">
        <v>0.78500000000000003</v>
      </c>
      <c r="CH32" s="206"/>
      <c r="CI32" s="205"/>
      <c r="CJ32" s="1"/>
      <c r="CK32" s="39" t="s">
        <v>82</v>
      </c>
      <c r="CL32" s="42">
        <v>0.78500000000000003</v>
      </c>
      <c r="CM32" s="206"/>
      <c r="CN32" s="205"/>
      <c r="CO32" s="118"/>
      <c r="CP32" s="39" t="s">
        <v>89</v>
      </c>
      <c r="CQ32" s="42">
        <v>0.79900000000000004</v>
      </c>
      <c r="CR32" s="63"/>
      <c r="CS32" s="60"/>
      <c r="CT32" s="1"/>
      <c r="CU32" s="24" t="s">
        <v>89</v>
      </c>
      <c r="CV32" s="119">
        <v>0.79900000000000004</v>
      </c>
      <c r="CW32" s="59"/>
      <c r="CX32" s="124"/>
      <c r="CY32" s="1"/>
      <c r="CZ32" s="39" t="s">
        <v>89</v>
      </c>
      <c r="DA32" s="42">
        <v>0.79900000000000004</v>
      </c>
      <c r="DB32" s="63"/>
      <c r="DC32" s="60"/>
      <c r="DD32" s="1"/>
      <c r="DE32" s="39" t="s">
        <v>82</v>
      </c>
      <c r="DF32" s="42">
        <v>0.78500000000000003</v>
      </c>
      <c r="DG32" s="206"/>
      <c r="DH32" s="205"/>
      <c r="DI32" s="1"/>
      <c r="DJ32" s="39" t="s">
        <v>110</v>
      </c>
      <c r="DK32" s="42">
        <v>0.78800000000000003</v>
      </c>
      <c r="DL32" s="63"/>
      <c r="DM32" s="60"/>
      <c r="DN32" s="1"/>
      <c r="DO32" s="39" t="s">
        <v>110</v>
      </c>
      <c r="DP32" s="42">
        <v>0.78800000000000003</v>
      </c>
      <c r="DQ32" s="63"/>
      <c r="DR32" s="60"/>
      <c r="DS32" s="1"/>
      <c r="DT32" s="39" t="s">
        <v>82</v>
      </c>
      <c r="DU32" s="42">
        <v>0.78500000000000003</v>
      </c>
      <c r="DV32" s="206"/>
      <c r="DW32" s="205"/>
      <c r="DX32" s="1"/>
      <c r="DY32" s="39" t="s">
        <v>110</v>
      </c>
      <c r="DZ32" s="42">
        <v>0.78800000000000003</v>
      </c>
      <c r="EA32" s="63"/>
      <c r="EB32" s="60"/>
      <c r="EC32" s="1"/>
      <c r="ED32" s="53" t="s">
        <v>122</v>
      </c>
      <c r="EE32" s="48">
        <v>0.84299999999999997</v>
      </c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</row>
    <row r="33" spans="1:149">
      <c r="A33" s="1"/>
      <c r="B33" s="1"/>
      <c r="C33" s="1"/>
      <c r="D33" s="39" t="s">
        <v>127</v>
      </c>
      <c r="E33" s="67">
        <v>0.84199999999999997</v>
      </c>
      <c r="F33" s="63"/>
      <c r="G33" s="60"/>
      <c r="H33" s="1"/>
      <c r="I33" s="39" t="s">
        <v>120</v>
      </c>
      <c r="J33" s="42">
        <v>0.78600000000000003</v>
      </c>
      <c r="K33" s="206"/>
      <c r="L33" s="205"/>
      <c r="M33" s="1"/>
      <c r="N33" s="39" t="s">
        <v>120</v>
      </c>
      <c r="O33" s="42">
        <v>0.78600000000000003</v>
      </c>
      <c r="P33" s="206"/>
      <c r="Q33" s="205"/>
      <c r="R33" s="1"/>
      <c r="S33" s="39" t="s">
        <v>120</v>
      </c>
      <c r="T33" s="42">
        <v>0.78600000000000003</v>
      </c>
      <c r="U33" s="206"/>
      <c r="V33" s="205"/>
      <c r="W33" s="1"/>
      <c r="X33" s="39" t="s">
        <v>120</v>
      </c>
      <c r="Y33" s="67">
        <v>0.78600000000000003</v>
      </c>
      <c r="Z33" s="206"/>
      <c r="AA33" s="205"/>
      <c r="AB33" s="1"/>
      <c r="AC33" s="39" t="s">
        <v>122</v>
      </c>
      <c r="AD33" s="67">
        <v>0.84299999999999997</v>
      </c>
      <c r="AE33" s="63"/>
      <c r="AF33" s="60"/>
      <c r="AG33" s="1"/>
      <c r="AH33" s="39" t="s">
        <v>126</v>
      </c>
      <c r="AI33" s="42">
        <v>0.83899999999999997</v>
      </c>
      <c r="AJ33" s="63"/>
      <c r="AK33" s="60"/>
      <c r="AL33" s="1"/>
      <c r="AM33" s="39" t="s">
        <v>120</v>
      </c>
      <c r="AN33" s="42">
        <v>0.78600000000000003</v>
      </c>
      <c r="AO33" s="206"/>
      <c r="AP33" s="205"/>
      <c r="AQ33" s="1"/>
      <c r="AR33" s="39" t="s">
        <v>120</v>
      </c>
      <c r="AS33" s="42">
        <v>0.78600000000000003</v>
      </c>
      <c r="AT33" s="123"/>
      <c r="AU33" s="60"/>
      <c r="AV33" s="1"/>
      <c r="AW33" s="39" t="s">
        <v>120</v>
      </c>
      <c r="AX33" s="42">
        <v>0.78600000000000003</v>
      </c>
      <c r="AY33" s="206"/>
      <c r="AZ33" s="205"/>
      <c r="BA33" s="1"/>
      <c r="BB33" s="39" t="s">
        <v>120</v>
      </c>
      <c r="BC33" s="42">
        <v>0.78600000000000003</v>
      </c>
      <c r="BD33" s="206"/>
      <c r="BE33" s="205"/>
      <c r="BF33" s="1"/>
      <c r="BG33" s="39" t="s">
        <v>121</v>
      </c>
      <c r="BH33" s="67">
        <v>0.79100000000000004</v>
      </c>
      <c r="BI33" s="63"/>
      <c r="BJ33" s="60"/>
      <c r="BK33" s="1"/>
      <c r="BL33" s="39" t="s">
        <v>120</v>
      </c>
      <c r="BM33" s="42">
        <v>0.78600000000000003</v>
      </c>
      <c r="BN33" s="123"/>
      <c r="BO33" s="60"/>
      <c r="BP33" s="1"/>
      <c r="BQ33" s="39" t="s">
        <v>110</v>
      </c>
      <c r="BR33" s="67">
        <v>0.78800000000000003</v>
      </c>
      <c r="BS33" s="63"/>
      <c r="BT33" s="60"/>
      <c r="BU33" s="1"/>
      <c r="BV33" s="39" t="s">
        <v>121</v>
      </c>
      <c r="BW33" s="67">
        <v>0.79100000000000004</v>
      </c>
      <c r="BX33" s="63"/>
      <c r="BY33" s="60"/>
      <c r="BZ33" s="1"/>
      <c r="CA33" s="39" t="s">
        <v>121</v>
      </c>
      <c r="CB33" s="67">
        <v>0.79100000000000004</v>
      </c>
      <c r="CC33" s="63"/>
      <c r="CD33" s="60"/>
      <c r="CE33" s="1"/>
      <c r="CF33" s="39" t="s">
        <v>120</v>
      </c>
      <c r="CG33" s="42">
        <v>0.78600000000000003</v>
      </c>
      <c r="CH33" s="206"/>
      <c r="CI33" s="205"/>
      <c r="CJ33" s="1"/>
      <c r="CK33" s="39" t="s">
        <v>120</v>
      </c>
      <c r="CL33" s="42">
        <v>0.78600000000000003</v>
      </c>
      <c r="CM33" s="206"/>
      <c r="CN33" s="205"/>
      <c r="CO33" s="118"/>
      <c r="CP33" s="39" t="s">
        <v>123</v>
      </c>
      <c r="CQ33" s="67">
        <v>0.79900000000000004</v>
      </c>
      <c r="CR33" s="63"/>
      <c r="CS33" s="60"/>
      <c r="CT33" s="1"/>
      <c r="CU33" s="24" t="s">
        <v>123</v>
      </c>
      <c r="CV33" s="126">
        <v>0.79900000000000004</v>
      </c>
      <c r="CW33" s="59"/>
      <c r="CX33" s="124"/>
      <c r="CY33" s="1"/>
      <c r="CZ33" s="39" t="s">
        <v>123</v>
      </c>
      <c r="DA33" s="67">
        <v>0.79900000000000004</v>
      </c>
      <c r="DB33" s="63"/>
      <c r="DC33" s="60"/>
      <c r="DD33" s="1"/>
      <c r="DE33" s="39" t="s">
        <v>120</v>
      </c>
      <c r="DF33" s="42">
        <v>0.78600000000000003</v>
      </c>
      <c r="DG33" s="206"/>
      <c r="DH33" s="205"/>
      <c r="DI33" s="1"/>
      <c r="DJ33" s="39" t="s">
        <v>121</v>
      </c>
      <c r="DK33" s="67">
        <v>0.79100000000000004</v>
      </c>
      <c r="DL33" s="63"/>
      <c r="DM33" s="60"/>
      <c r="DN33" s="1"/>
      <c r="DO33" s="39" t="s">
        <v>121</v>
      </c>
      <c r="DP33" s="67">
        <v>0.79100000000000004</v>
      </c>
      <c r="DQ33" s="63"/>
      <c r="DR33" s="60"/>
      <c r="DS33" s="1"/>
      <c r="DT33" s="39" t="s">
        <v>120</v>
      </c>
      <c r="DU33" s="42">
        <v>0.78600000000000003</v>
      </c>
      <c r="DV33" s="206"/>
      <c r="DW33" s="205"/>
      <c r="DX33" s="1"/>
      <c r="DY33" s="39" t="s">
        <v>121</v>
      </c>
      <c r="DZ33" s="67">
        <v>0.79100000000000004</v>
      </c>
      <c r="EA33" s="63"/>
      <c r="EB33" s="60"/>
      <c r="EC33" s="1"/>
      <c r="ED33" s="53" t="s">
        <v>109</v>
      </c>
      <c r="EE33" s="48">
        <v>0.73599999999999999</v>
      </c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</row>
    <row r="34" spans="1:149">
      <c r="A34" s="1"/>
      <c r="B34" s="1"/>
      <c r="C34" s="1"/>
      <c r="D34" s="39" t="s">
        <v>122</v>
      </c>
      <c r="E34" s="42">
        <v>0.84299999999999997</v>
      </c>
      <c r="F34" s="63"/>
      <c r="G34" s="60"/>
      <c r="H34" s="1"/>
      <c r="I34" s="39" t="s">
        <v>110</v>
      </c>
      <c r="J34" s="42">
        <v>0.78800000000000003</v>
      </c>
      <c r="K34" s="206"/>
      <c r="L34" s="205"/>
      <c r="M34" s="1"/>
      <c r="N34" s="39" t="s">
        <v>110</v>
      </c>
      <c r="O34" s="42">
        <v>0.78800000000000003</v>
      </c>
      <c r="P34" s="206"/>
      <c r="Q34" s="205"/>
      <c r="R34" s="1"/>
      <c r="S34" s="39" t="s">
        <v>110</v>
      </c>
      <c r="T34" s="42">
        <v>0.78800000000000003</v>
      </c>
      <c r="U34" s="206"/>
      <c r="V34" s="205"/>
      <c r="W34" s="1"/>
      <c r="X34" s="39" t="s">
        <v>110</v>
      </c>
      <c r="Y34" s="42">
        <v>0.78800000000000003</v>
      </c>
      <c r="Z34" s="206"/>
      <c r="AA34" s="205"/>
      <c r="AB34" s="1"/>
      <c r="AC34" s="39" t="s">
        <v>76</v>
      </c>
      <c r="AD34" s="42">
        <v>0.84699999999999998</v>
      </c>
      <c r="AE34" s="63"/>
      <c r="AF34" s="60"/>
      <c r="AG34" s="1"/>
      <c r="AH34" s="39" t="s">
        <v>127</v>
      </c>
      <c r="AI34" s="42">
        <v>0.84199999999999997</v>
      </c>
      <c r="AJ34" s="63"/>
      <c r="AK34" s="60"/>
      <c r="AL34" s="1"/>
      <c r="AM34" s="39" t="s">
        <v>110</v>
      </c>
      <c r="AN34" s="42">
        <v>0.78800000000000003</v>
      </c>
      <c r="AO34" s="206"/>
      <c r="AP34" s="205"/>
      <c r="AQ34" s="1"/>
      <c r="AR34" s="39" t="s">
        <v>110</v>
      </c>
      <c r="AS34" s="42">
        <v>0.78800000000000003</v>
      </c>
      <c r="AT34" s="123"/>
      <c r="AU34" s="60"/>
      <c r="AV34" s="1"/>
      <c r="AW34" s="39" t="s">
        <v>110</v>
      </c>
      <c r="AX34" s="42">
        <v>0.78800000000000003</v>
      </c>
      <c r="AY34" s="206"/>
      <c r="AZ34" s="205"/>
      <c r="BA34" s="1"/>
      <c r="BB34" s="39" t="s">
        <v>110</v>
      </c>
      <c r="BC34" s="42">
        <v>0.78800000000000003</v>
      </c>
      <c r="BD34" s="206"/>
      <c r="BE34" s="205"/>
      <c r="BF34" s="1"/>
      <c r="BG34" s="39" t="s">
        <v>105</v>
      </c>
      <c r="BH34" s="42">
        <v>0.79900000000000004</v>
      </c>
      <c r="BI34" s="63"/>
      <c r="BJ34" s="60"/>
      <c r="BK34" s="1"/>
      <c r="BL34" s="39" t="s">
        <v>110</v>
      </c>
      <c r="BM34" s="42">
        <v>0.78800000000000003</v>
      </c>
      <c r="BN34" s="123"/>
      <c r="BO34" s="60"/>
      <c r="BP34" s="1"/>
      <c r="BQ34" s="39" t="s">
        <v>121</v>
      </c>
      <c r="BR34" s="42">
        <v>0.79100000000000004</v>
      </c>
      <c r="BS34" s="63"/>
      <c r="BT34" s="60"/>
      <c r="BU34" s="1"/>
      <c r="BV34" s="39" t="s">
        <v>105</v>
      </c>
      <c r="BW34" s="42">
        <v>0.79900000000000004</v>
      </c>
      <c r="BX34" s="63"/>
      <c r="BY34" s="60"/>
      <c r="BZ34" s="1"/>
      <c r="CA34" s="39" t="s">
        <v>105</v>
      </c>
      <c r="CB34" s="42">
        <v>0.79900000000000004</v>
      </c>
      <c r="CC34" s="63"/>
      <c r="CD34" s="60"/>
      <c r="CE34" s="1"/>
      <c r="CF34" s="39" t="s">
        <v>110</v>
      </c>
      <c r="CG34" s="42">
        <v>0.78800000000000003</v>
      </c>
      <c r="CH34" s="206"/>
      <c r="CI34" s="205"/>
      <c r="CJ34" s="1"/>
      <c r="CK34" s="39" t="s">
        <v>110</v>
      </c>
      <c r="CL34" s="42">
        <v>0.78800000000000003</v>
      </c>
      <c r="CM34" s="206"/>
      <c r="CN34" s="205"/>
      <c r="CO34" s="118"/>
      <c r="CP34" s="39" t="s">
        <v>74</v>
      </c>
      <c r="CQ34" s="42">
        <v>0.80200000000000005</v>
      </c>
      <c r="CR34" s="63"/>
      <c r="CS34" s="60"/>
      <c r="CT34" s="1"/>
      <c r="CU34" s="24" t="s">
        <v>74</v>
      </c>
      <c r="CV34" s="119">
        <v>0.80200000000000005</v>
      </c>
      <c r="CW34" s="59"/>
      <c r="CX34" s="124"/>
      <c r="CY34" s="1"/>
      <c r="CZ34" s="39" t="s">
        <v>74</v>
      </c>
      <c r="DA34" s="42">
        <v>0.80200000000000005</v>
      </c>
      <c r="DB34" s="63"/>
      <c r="DC34" s="60"/>
      <c r="DD34" s="1"/>
      <c r="DE34" s="39" t="s">
        <v>110</v>
      </c>
      <c r="DF34" s="42">
        <v>0.78800000000000003</v>
      </c>
      <c r="DG34" s="206"/>
      <c r="DH34" s="205"/>
      <c r="DI34" s="1"/>
      <c r="DJ34" s="39" t="s">
        <v>105</v>
      </c>
      <c r="DK34" s="42">
        <v>0.79900000000000004</v>
      </c>
      <c r="DL34" s="63"/>
      <c r="DM34" s="60"/>
      <c r="DN34" s="1"/>
      <c r="DO34" s="39" t="s">
        <v>105</v>
      </c>
      <c r="DP34" s="42">
        <v>0.79900000000000004</v>
      </c>
      <c r="DQ34" s="63"/>
      <c r="DR34" s="60"/>
      <c r="DS34" s="1"/>
      <c r="DT34" s="39" t="s">
        <v>110</v>
      </c>
      <c r="DU34" s="42">
        <v>0.78800000000000003</v>
      </c>
      <c r="DV34" s="206"/>
      <c r="DW34" s="205"/>
      <c r="DX34" s="1"/>
      <c r="DY34" s="39" t="s">
        <v>105</v>
      </c>
      <c r="DZ34" s="42">
        <v>0.79900000000000004</v>
      </c>
      <c r="EA34" s="63"/>
      <c r="EB34" s="60"/>
      <c r="EC34" s="1"/>
      <c r="ED34" s="53" t="s">
        <v>90</v>
      </c>
      <c r="EE34" s="48">
        <v>0.94299999999999995</v>
      </c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</row>
    <row r="35" spans="1:149">
      <c r="A35" s="1"/>
      <c r="B35" s="1"/>
      <c r="C35" s="1"/>
      <c r="D35" s="39" t="s">
        <v>76</v>
      </c>
      <c r="E35" s="42">
        <v>0.84699999999999998</v>
      </c>
      <c r="F35" s="63"/>
      <c r="G35" s="60"/>
      <c r="H35" s="1"/>
      <c r="I35" s="39" t="s">
        <v>121</v>
      </c>
      <c r="J35" s="42">
        <v>0.79100000000000004</v>
      </c>
      <c r="K35" s="206"/>
      <c r="L35" s="205"/>
      <c r="M35" s="1"/>
      <c r="N35" s="39" t="s">
        <v>121</v>
      </c>
      <c r="O35" s="42">
        <v>0.79100000000000004</v>
      </c>
      <c r="P35" s="206"/>
      <c r="Q35" s="205"/>
      <c r="R35" s="1"/>
      <c r="S35" s="39" t="s">
        <v>121</v>
      </c>
      <c r="T35" s="42">
        <v>0.79100000000000004</v>
      </c>
      <c r="U35" s="206"/>
      <c r="V35" s="205"/>
      <c r="W35" s="1"/>
      <c r="X35" s="39" t="s">
        <v>121</v>
      </c>
      <c r="Y35" s="42">
        <v>0.79100000000000004</v>
      </c>
      <c r="Z35" s="206"/>
      <c r="AA35" s="205"/>
      <c r="AB35" s="1"/>
      <c r="AC35" s="39" t="s">
        <v>88</v>
      </c>
      <c r="AD35" s="42">
        <v>0.85199999999999998</v>
      </c>
      <c r="AE35" s="63"/>
      <c r="AF35" s="60"/>
      <c r="AG35" s="1"/>
      <c r="AH35" s="39" t="s">
        <v>122</v>
      </c>
      <c r="AI35" s="67">
        <v>0.84299999999999997</v>
      </c>
      <c r="AJ35" s="63"/>
      <c r="AK35" s="60"/>
      <c r="AL35" s="1"/>
      <c r="AM35" s="39" t="s">
        <v>121</v>
      </c>
      <c r="AN35" s="42">
        <v>0.79100000000000004</v>
      </c>
      <c r="AO35" s="206"/>
      <c r="AP35" s="205"/>
      <c r="AQ35" s="1"/>
      <c r="AR35" s="39" t="s">
        <v>121</v>
      </c>
      <c r="AS35" s="42">
        <v>0.79100000000000004</v>
      </c>
      <c r="AT35" s="123"/>
      <c r="AU35" s="60"/>
      <c r="AV35" s="1"/>
      <c r="AW35" s="39" t="s">
        <v>121</v>
      </c>
      <c r="AX35" s="42">
        <v>0.79100000000000004</v>
      </c>
      <c r="AY35" s="206"/>
      <c r="AZ35" s="205"/>
      <c r="BA35" s="1"/>
      <c r="BB35" s="39" t="s">
        <v>121</v>
      </c>
      <c r="BC35" s="42">
        <v>0.79100000000000004</v>
      </c>
      <c r="BD35" s="206"/>
      <c r="BE35" s="205"/>
      <c r="BF35" s="1"/>
      <c r="BG35" s="39" t="s">
        <v>89</v>
      </c>
      <c r="BH35" s="42">
        <v>0.79900000000000004</v>
      </c>
      <c r="BI35" s="63"/>
      <c r="BJ35" s="60"/>
      <c r="BK35" s="1"/>
      <c r="BL35" s="39" t="s">
        <v>121</v>
      </c>
      <c r="BM35" s="42">
        <v>0.79100000000000004</v>
      </c>
      <c r="BN35" s="123"/>
      <c r="BO35" s="60"/>
      <c r="BP35" s="1"/>
      <c r="BQ35" s="39" t="s">
        <v>105</v>
      </c>
      <c r="BR35" s="42">
        <v>0.79900000000000004</v>
      </c>
      <c r="BS35" s="63"/>
      <c r="BT35" s="60"/>
      <c r="BU35" s="1"/>
      <c r="BV35" s="39" t="s">
        <v>89</v>
      </c>
      <c r="BW35" s="42">
        <v>0.79900000000000004</v>
      </c>
      <c r="BX35" s="63"/>
      <c r="BY35" s="60"/>
      <c r="BZ35" s="1"/>
      <c r="CA35" s="39" t="s">
        <v>89</v>
      </c>
      <c r="CB35" s="42">
        <v>0.79900000000000004</v>
      </c>
      <c r="CC35" s="63"/>
      <c r="CD35" s="60"/>
      <c r="CE35" s="1"/>
      <c r="CF35" s="39" t="s">
        <v>121</v>
      </c>
      <c r="CG35" s="42">
        <v>0.79100000000000004</v>
      </c>
      <c r="CH35" s="206"/>
      <c r="CI35" s="205"/>
      <c r="CJ35" s="1"/>
      <c r="CK35" s="39" t="s">
        <v>121</v>
      </c>
      <c r="CL35" s="42">
        <v>0.79100000000000004</v>
      </c>
      <c r="CM35" s="206"/>
      <c r="CN35" s="205"/>
      <c r="CO35" s="118"/>
      <c r="CP35" s="39" t="s">
        <v>87</v>
      </c>
      <c r="CQ35" s="42">
        <v>0.81599999999999995</v>
      </c>
      <c r="CR35" s="63"/>
      <c r="CS35" s="60"/>
      <c r="CT35" s="1"/>
      <c r="CU35" s="24" t="s">
        <v>87</v>
      </c>
      <c r="CV35" s="119">
        <v>0.81599999999999995</v>
      </c>
      <c r="CW35" s="59"/>
      <c r="CX35" s="124"/>
      <c r="CY35" s="1"/>
      <c r="CZ35" s="39" t="s">
        <v>87</v>
      </c>
      <c r="DA35" s="42">
        <v>0.81599999999999995</v>
      </c>
      <c r="DB35" s="63"/>
      <c r="DC35" s="60"/>
      <c r="DD35" s="1"/>
      <c r="DE35" s="39" t="s">
        <v>121</v>
      </c>
      <c r="DF35" s="42">
        <v>0.79100000000000004</v>
      </c>
      <c r="DG35" s="206"/>
      <c r="DH35" s="205"/>
      <c r="DI35" s="1"/>
      <c r="DJ35" s="39" t="s">
        <v>89</v>
      </c>
      <c r="DK35" s="42">
        <v>0.79900000000000004</v>
      </c>
      <c r="DL35" s="63"/>
      <c r="DM35" s="60"/>
      <c r="DN35" s="1"/>
      <c r="DO35" s="39" t="s">
        <v>89</v>
      </c>
      <c r="DP35" s="42">
        <v>0.79900000000000004</v>
      </c>
      <c r="DQ35" s="63"/>
      <c r="DR35" s="60"/>
      <c r="DS35" s="1"/>
      <c r="DT35" s="39" t="s">
        <v>121</v>
      </c>
      <c r="DU35" s="42">
        <v>0.79100000000000004</v>
      </c>
      <c r="DV35" s="206"/>
      <c r="DW35" s="205"/>
      <c r="DX35" s="1"/>
      <c r="DY35" s="39" t="s">
        <v>89</v>
      </c>
      <c r="DZ35" s="42">
        <v>0.79900000000000004</v>
      </c>
      <c r="EA35" s="63"/>
      <c r="EB35" s="60"/>
      <c r="EC35" s="1"/>
      <c r="ED35" s="53" t="s">
        <v>121</v>
      </c>
      <c r="EE35" s="48">
        <v>0.79100000000000004</v>
      </c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</row>
    <row r="36" spans="1:149">
      <c r="A36" s="1"/>
      <c r="B36" s="1"/>
      <c r="C36" s="1"/>
      <c r="D36" s="39" t="s">
        <v>88</v>
      </c>
      <c r="E36" s="42">
        <v>0.85199999999999998</v>
      </c>
      <c r="F36" s="63"/>
      <c r="G36" s="60"/>
      <c r="H36" s="1"/>
      <c r="I36" s="39" t="s">
        <v>105</v>
      </c>
      <c r="J36" s="42">
        <v>0.79900000000000004</v>
      </c>
      <c r="K36" s="206"/>
      <c r="L36" s="205"/>
      <c r="M36" s="1"/>
      <c r="N36" s="39" t="s">
        <v>105</v>
      </c>
      <c r="O36" s="42">
        <v>0.79900000000000004</v>
      </c>
      <c r="P36" s="206"/>
      <c r="Q36" s="205"/>
      <c r="R36" s="1"/>
      <c r="S36" s="39" t="s">
        <v>105</v>
      </c>
      <c r="T36" s="42">
        <v>0.79900000000000004</v>
      </c>
      <c r="U36" s="206"/>
      <c r="V36" s="205"/>
      <c r="W36" s="1"/>
      <c r="X36" s="39" t="s">
        <v>105</v>
      </c>
      <c r="Y36" s="42">
        <v>0.79900000000000004</v>
      </c>
      <c r="Z36" s="206"/>
      <c r="AA36" s="205"/>
      <c r="AB36" s="1"/>
      <c r="AC36" s="39" t="s">
        <v>128</v>
      </c>
      <c r="AD36" s="42">
        <v>0.85299999999999998</v>
      </c>
      <c r="AE36" s="63"/>
      <c r="AF36" s="60"/>
      <c r="AG36" s="1"/>
      <c r="AH36" s="39" t="s">
        <v>76</v>
      </c>
      <c r="AI36" s="42">
        <v>0.84699999999999998</v>
      </c>
      <c r="AJ36" s="63"/>
      <c r="AK36" s="60"/>
      <c r="AL36" s="1"/>
      <c r="AM36" s="39" t="s">
        <v>105</v>
      </c>
      <c r="AN36" s="42">
        <v>0.79900000000000004</v>
      </c>
      <c r="AO36" s="206"/>
      <c r="AP36" s="205"/>
      <c r="AQ36" s="1"/>
      <c r="AR36" s="39" t="s">
        <v>105</v>
      </c>
      <c r="AS36" s="42">
        <v>0.79900000000000004</v>
      </c>
      <c r="AT36" s="123"/>
      <c r="AU36" s="60"/>
      <c r="AV36" s="1"/>
      <c r="AW36" s="39" t="s">
        <v>105</v>
      </c>
      <c r="AX36" s="42">
        <v>0.79900000000000004</v>
      </c>
      <c r="AY36" s="206"/>
      <c r="AZ36" s="205"/>
      <c r="BA36" s="1"/>
      <c r="BB36" s="39" t="s">
        <v>105</v>
      </c>
      <c r="BC36" s="42">
        <v>0.79900000000000004</v>
      </c>
      <c r="BD36" s="206"/>
      <c r="BE36" s="205"/>
      <c r="BF36" s="1"/>
      <c r="BG36" s="39" t="s">
        <v>123</v>
      </c>
      <c r="BH36" s="42">
        <v>0.79900000000000004</v>
      </c>
      <c r="BI36" s="63"/>
      <c r="BJ36" s="60"/>
      <c r="BK36" s="1"/>
      <c r="BL36" s="39" t="s">
        <v>105</v>
      </c>
      <c r="BM36" s="42">
        <v>0.79900000000000004</v>
      </c>
      <c r="BN36" s="123"/>
      <c r="BO36" s="60"/>
      <c r="BP36" s="1"/>
      <c r="BQ36" s="39" t="s">
        <v>89</v>
      </c>
      <c r="BR36" s="42">
        <v>0.79900000000000004</v>
      </c>
      <c r="BS36" s="63"/>
      <c r="BT36" s="60"/>
      <c r="BU36" s="1"/>
      <c r="BV36" s="39" t="s">
        <v>123</v>
      </c>
      <c r="BW36" s="42">
        <v>0.79900000000000004</v>
      </c>
      <c r="BX36" s="63"/>
      <c r="BY36" s="60"/>
      <c r="BZ36" s="1"/>
      <c r="CA36" s="39" t="s">
        <v>123</v>
      </c>
      <c r="CB36" s="42">
        <v>0.79900000000000004</v>
      </c>
      <c r="CC36" s="63"/>
      <c r="CD36" s="60"/>
      <c r="CE36" s="1"/>
      <c r="CF36" s="39" t="s">
        <v>105</v>
      </c>
      <c r="CG36" s="42">
        <v>0.79900000000000004</v>
      </c>
      <c r="CH36" s="206"/>
      <c r="CI36" s="205"/>
      <c r="CJ36" s="1"/>
      <c r="CK36" s="39" t="s">
        <v>105</v>
      </c>
      <c r="CL36" s="42">
        <v>0.79900000000000004</v>
      </c>
      <c r="CM36" s="206"/>
      <c r="CN36" s="205"/>
      <c r="CO36" s="118"/>
      <c r="CP36" s="39" t="s">
        <v>124</v>
      </c>
      <c r="CQ36" s="42">
        <v>0.81599999999999995</v>
      </c>
      <c r="CR36" s="63"/>
      <c r="CS36" s="60"/>
      <c r="CT36" s="1"/>
      <c r="CU36" s="24" t="s">
        <v>124</v>
      </c>
      <c r="CV36" s="119">
        <v>0.81599999999999995</v>
      </c>
      <c r="CW36" s="59"/>
      <c r="CX36" s="124"/>
      <c r="CY36" s="1"/>
      <c r="CZ36" s="39" t="s">
        <v>124</v>
      </c>
      <c r="DA36" s="42">
        <v>0.81599999999999995</v>
      </c>
      <c r="DB36" s="63"/>
      <c r="DC36" s="60"/>
      <c r="DD36" s="1"/>
      <c r="DE36" s="39" t="s">
        <v>105</v>
      </c>
      <c r="DF36" s="42">
        <v>0.79900000000000004</v>
      </c>
      <c r="DG36" s="206"/>
      <c r="DH36" s="205"/>
      <c r="DI36" s="1"/>
      <c r="DJ36" s="39" t="s">
        <v>123</v>
      </c>
      <c r="DK36" s="42">
        <v>0.79900000000000004</v>
      </c>
      <c r="DL36" s="63"/>
      <c r="DM36" s="60"/>
      <c r="DN36" s="1"/>
      <c r="DO36" s="39" t="s">
        <v>123</v>
      </c>
      <c r="DP36" s="42">
        <v>0.79900000000000004</v>
      </c>
      <c r="DQ36" s="63"/>
      <c r="DR36" s="60"/>
      <c r="DS36" s="1"/>
      <c r="DT36" s="39" t="s">
        <v>105</v>
      </c>
      <c r="DU36" s="42">
        <v>0.79900000000000004</v>
      </c>
      <c r="DV36" s="206"/>
      <c r="DW36" s="205"/>
      <c r="DX36" s="1"/>
      <c r="DY36" s="39" t="s">
        <v>123</v>
      </c>
      <c r="DZ36" s="42">
        <v>0.79900000000000004</v>
      </c>
      <c r="EA36" s="63"/>
      <c r="EB36" s="60"/>
      <c r="EC36" s="1"/>
      <c r="ED36" s="53" t="s">
        <v>116</v>
      </c>
      <c r="EE36" s="48">
        <v>0.77100000000000002</v>
      </c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</row>
    <row r="37" spans="1:149">
      <c r="A37" s="1"/>
      <c r="B37" s="1"/>
      <c r="C37" s="1"/>
      <c r="D37" s="39" t="s">
        <v>128</v>
      </c>
      <c r="E37" s="42">
        <v>0.85299999999999998</v>
      </c>
      <c r="F37" s="63"/>
      <c r="G37" s="60"/>
      <c r="H37" s="1"/>
      <c r="I37" s="39" t="s">
        <v>89</v>
      </c>
      <c r="J37" s="42">
        <v>0.79900000000000004</v>
      </c>
      <c r="K37" s="206"/>
      <c r="L37" s="205"/>
      <c r="M37" s="1"/>
      <c r="N37" s="39" t="s">
        <v>89</v>
      </c>
      <c r="O37" s="42">
        <v>0.79900000000000004</v>
      </c>
      <c r="P37" s="206"/>
      <c r="Q37" s="205"/>
      <c r="R37" s="1"/>
      <c r="S37" s="39" t="s">
        <v>89</v>
      </c>
      <c r="T37" s="42">
        <v>0.79900000000000004</v>
      </c>
      <c r="U37" s="206"/>
      <c r="V37" s="205"/>
      <c r="W37" s="1"/>
      <c r="X37" s="39" t="s">
        <v>89</v>
      </c>
      <c r="Y37" s="42">
        <v>0.79900000000000004</v>
      </c>
      <c r="Z37" s="206"/>
      <c r="AA37" s="205"/>
      <c r="AB37" s="1"/>
      <c r="AC37" s="39" t="s">
        <v>129</v>
      </c>
      <c r="AD37" s="42">
        <v>0.85399999999999998</v>
      </c>
      <c r="AE37" s="63"/>
      <c r="AF37" s="60"/>
      <c r="AG37" s="1"/>
      <c r="AH37" s="39" t="s">
        <v>88</v>
      </c>
      <c r="AI37" s="42">
        <v>0.85199999999999998</v>
      </c>
      <c r="AJ37" s="63"/>
      <c r="AK37" s="60"/>
      <c r="AL37" s="1"/>
      <c r="AM37" s="39" t="s">
        <v>89</v>
      </c>
      <c r="AN37" s="42">
        <v>0.79900000000000004</v>
      </c>
      <c r="AO37" s="206"/>
      <c r="AP37" s="205"/>
      <c r="AQ37" s="1"/>
      <c r="AR37" s="39" t="s">
        <v>89</v>
      </c>
      <c r="AS37" s="42">
        <v>0.79900000000000004</v>
      </c>
      <c r="AT37" s="123"/>
      <c r="AU37" s="60"/>
      <c r="AV37" s="1"/>
      <c r="AW37" s="39" t="s">
        <v>89</v>
      </c>
      <c r="AX37" s="42">
        <v>0.79900000000000004</v>
      </c>
      <c r="AY37" s="206"/>
      <c r="AZ37" s="205"/>
      <c r="BA37" s="1"/>
      <c r="BB37" s="39" t="s">
        <v>89</v>
      </c>
      <c r="BC37" s="42">
        <v>0.79900000000000004</v>
      </c>
      <c r="BD37" s="206"/>
      <c r="BE37" s="205"/>
      <c r="BF37" s="1"/>
      <c r="BG37" s="39" t="s">
        <v>87</v>
      </c>
      <c r="BH37" s="42">
        <v>0.81599999999999995</v>
      </c>
      <c r="BI37" s="63"/>
      <c r="BJ37" s="60"/>
      <c r="BK37" s="1"/>
      <c r="BL37" s="39" t="s">
        <v>89</v>
      </c>
      <c r="BM37" s="42">
        <v>0.79900000000000004</v>
      </c>
      <c r="BN37" s="123"/>
      <c r="BO37" s="60"/>
      <c r="BP37" s="1"/>
      <c r="BQ37" s="39" t="s">
        <v>123</v>
      </c>
      <c r="BR37" s="42">
        <v>0.79900000000000004</v>
      </c>
      <c r="BS37" s="63"/>
      <c r="BT37" s="60"/>
      <c r="BU37" s="1"/>
      <c r="BV37" s="39" t="s">
        <v>87</v>
      </c>
      <c r="BW37" s="42">
        <v>0.81599999999999995</v>
      </c>
      <c r="BX37" s="63"/>
      <c r="BY37" s="60"/>
      <c r="BZ37" s="1"/>
      <c r="CA37" s="39" t="s">
        <v>87</v>
      </c>
      <c r="CB37" s="42">
        <v>0.81599999999999995</v>
      </c>
      <c r="CC37" s="63"/>
      <c r="CD37" s="60"/>
      <c r="CE37" s="1"/>
      <c r="CF37" s="39" t="s">
        <v>89</v>
      </c>
      <c r="CG37" s="42">
        <v>0.79900000000000004</v>
      </c>
      <c r="CH37" s="206"/>
      <c r="CI37" s="205"/>
      <c r="CJ37" s="1"/>
      <c r="CK37" s="39" t="s">
        <v>89</v>
      </c>
      <c r="CL37" s="42">
        <v>0.79900000000000004</v>
      </c>
      <c r="CM37" s="206"/>
      <c r="CN37" s="205"/>
      <c r="CO37" s="118"/>
      <c r="CP37" s="39" t="s">
        <v>95</v>
      </c>
      <c r="CQ37" s="42">
        <v>0.81899999999999995</v>
      </c>
      <c r="CR37" s="63"/>
      <c r="CS37" s="60"/>
      <c r="CT37" s="1"/>
      <c r="CU37" s="24" t="s">
        <v>95</v>
      </c>
      <c r="CV37" s="119">
        <v>0.81899999999999995</v>
      </c>
      <c r="CW37" s="59"/>
      <c r="CX37" s="124"/>
      <c r="CY37" s="1"/>
      <c r="CZ37" s="39" t="s">
        <v>95</v>
      </c>
      <c r="DA37" s="42">
        <v>0.81899999999999995</v>
      </c>
      <c r="DB37" s="63"/>
      <c r="DC37" s="60"/>
      <c r="DD37" s="1"/>
      <c r="DE37" s="39" t="s">
        <v>89</v>
      </c>
      <c r="DF37" s="42">
        <v>0.79900000000000004</v>
      </c>
      <c r="DG37" s="206"/>
      <c r="DH37" s="205"/>
      <c r="DI37" s="1"/>
      <c r="DJ37" s="39" t="s">
        <v>87</v>
      </c>
      <c r="DK37" s="42">
        <v>0.81599999999999995</v>
      </c>
      <c r="DL37" s="63"/>
      <c r="DM37" s="60"/>
      <c r="DN37" s="1"/>
      <c r="DO37" s="39" t="s">
        <v>87</v>
      </c>
      <c r="DP37" s="42">
        <v>0.81599999999999995</v>
      </c>
      <c r="DQ37" s="63"/>
      <c r="DR37" s="60"/>
      <c r="DS37" s="1"/>
      <c r="DT37" s="39" t="s">
        <v>89</v>
      </c>
      <c r="DU37" s="42">
        <v>0.79900000000000004</v>
      </c>
      <c r="DV37" s="206"/>
      <c r="DW37" s="205"/>
      <c r="DX37" s="1"/>
      <c r="DY37" s="39" t="s">
        <v>87</v>
      </c>
      <c r="DZ37" s="42">
        <v>0.81599999999999995</v>
      </c>
      <c r="EA37" s="63"/>
      <c r="EB37" s="60"/>
      <c r="EC37" s="1"/>
      <c r="ED37" s="53" t="s">
        <v>74</v>
      </c>
      <c r="EE37" s="48">
        <v>0.80200000000000005</v>
      </c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</row>
    <row r="38" spans="1:149">
      <c r="A38" s="1"/>
      <c r="B38" s="1"/>
      <c r="C38" s="1"/>
      <c r="D38" s="39" t="s">
        <v>129</v>
      </c>
      <c r="E38" s="42">
        <v>0.85399999999999998</v>
      </c>
      <c r="F38" s="63"/>
      <c r="G38" s="60"/>
      <c r="H38" s="1"/>
      <c r="I38" s="39" t="s">
        <v>123</v>
      </c>
      <c r="J38" s="42">
        <v>0.79900000000000004</v>
      </c>
      <c r="K38" s="206"/>
      <c r="L38" s="205"/>
      <c r="M38" s="1"/>
      <c r="N38" s="39" t="s">
        <v>123</v>
      </c>
      <c r="O38" s="42">
        <v>0.79900000000000004</v>
      </c>
      <c r="P38" s="206"/>
      <c r="Q38" s="205"/>
      <c r="R38" s="1"/>
      <c r="S38" s="39" t="s">
        <v>123</v>
      </c>
      <c r="T38" s="42">
        <v>0.79900000000000004</v>
      </c>
      <c r="U38" s="206"/>
      <c r="V38" s="205"/>
      <c r="W38" s="1"/>
      <c r="X38" s="39" t="s">
        <v>123</v>
      </c>
      <c r="Y38" s="42">
        <v>0.79900000000000004</v>
      </c>
      <c r="Z38" s="206"/>
      <c r="AA38" s="205"/>
      <c r="AB38" s="1"/>
      <c r="AC38" s="39" t="s">
        <v>131</v>
      </c>
      <c r="AD38" s="42">
        <v>0.85899999999999999</v>
      </c>
      <c r="AE38" s="63"/>
      <c r="AF38" s="60"/>
      <c r="AG38" s="1"/>
      <c r="AH38" s="39" t="s">
        <v>128</v>
      </c>
      <c r="AI38" s="42">
        <v>0.85299999999999998</v>
      </c>
      <c r="AJ38" s="63"/>
      <c r="AK38" s="60"/>
      <c r="AL38" s="1"/>
      <c r="AM38" s="39" t="s">
        <v>123</v>
      </c>
      <c r="AN38" s="42">
        <v>0.79900000000000004</v>
      </c>
      <c r="AO38" s="206"/>
      <c r="AP38" s="205"/>
      <c r="AQ38" s="1"/>
      <c r="AR38" s="39" t="s">
        <v>123</v>
      </c>
      <c r="AS38" s="42">
        <v>0.79900000000000004</v>
      </c>
      <c r="AT38" s="123"/>
      <c r="AU38" s="60"/>
      <c r="AV38" s="1"/>
      <c r="AW38" s="39" t="s">
        <v>123</v>
      </c>
      <c r="AX38" s="42">
        <v>0.79900000000000004</v>
      </c>
      <c r="AY38" s="206"/>
      <c r="AZ38" s="205"/>
      <c r="BA38" s="1"/>
      <c r="BB38" s="39" t="s">
        <v>123</v>
      </c>
      <c r="BC38" s="42">
        <v>0.79900000000000004</v>
      </c>
      <c r="BD38" s="206"/>
      <c r="BE38" s="205"/>
      <c r="BF38" s="1"/>
      <c r="BG38" s="39" t="s">
        <v>124</v>
      </c>
      <c r="BH38" s="42">
        <v>0.81599999999999995</v>
      </c>
      <c r="BI38" s="63"/>
      <c r="BJ38" s="60"/>
      <c r="BK38" s="1"/>
      <c r="BL38" s="39" t="s">
        <v>123</v>
      </c>
      <c r="BM38" s="42">
        <v>0.79900000000000004</v>
      </c>
      <c r="BN38" s="123"/>
      <c r="BO38" s="60"/>
      <c r="BP38" s="1"/>
      <c r="BQ38" s="39" t="s">
        <v>87</v>
      </c>
      <c r="BR38" s="42">
        <v>0.81599999999999995</v>
      </c>
      <c r="BS38" s="63"/>
      <c r="BT38" s="60"/>
      <c r="BU38" s="1"/>
      <c r="BV38" s="39" t="s">
        <v>124</v>
      </c>
      <c r="BW38" s="42">
        <v>0.81599999999999995</v>
      </c>
      <c r="BX38" s="63"/>
      <c r="BY38" s="60"/>
      <c r="BZ38" s="1"/>
      <c r="CA38" s="39" t="s">
        <v>124</v>
      </c>
      <c r="CB38" s="42">
        <v>0.81599999999999995</v>
      </c>
      <c r="CC38" s="63"/>
      <c r="CD38" s="60"/>
      <c r="CE38" s="1"/>
      <c r="CF38" s="39" t="s">
        <v>123</v>
      </c>
      <c r="CG38" s="42">
        <v>0.79900000000000004</v>
      </c>
      <c r="CH38" s="206"/>
      <c r="CI38" s="205"/>
      <c r="CJ38" s="1"/>
      <c r="CK38" s="39" t="s">
        <v>123</v>
      </c>
      <c r="CL38" s="42">
        <v>0.79900000000000004</v>
      </c>
      <c r="CM38" s="206"/>
      <c r="CN38" s="205"/>
      <c r="CO38" s="118"/>
      <c r="CP38" s="39" t="s">
        <v>75</v>
      </c>
      <c r="CQ38" s="42">
        <v>0.81899999999999995</v>
      </c>
      <c r="CR38" s="63"/>
      <c r="CS38" s="60"/>
      <c r="CT38" s="1"/>
      <c r="CU38" s="24" t="s">
        <v>75</v>
      </c>
      <c r="CV38" s="119">
        <v>0.81899999999999995</v>
      </c>
      <c r="CW38" s="59"/>
      <c r="CX38" s="124"/>
      <c r="CY38" s="1"/>
      <c r="CZ38" s="39" t="s">
        <v>75</v>
      </c>
      <c r="DA38" s="42">
        <v>0.81899999999999995</v>
      </c>
      <c r="DB38" s="63"/>
      <c r="DC38" s="60"/>
      <c r="DD38" s="1"/>
      <c r="DE38" s="39" t="s">
        <v>123</v>
      </c>
      <c r="DF38" s="42">
        <v>0.79900000000000004</v>
      </c>
      <c r="DG38" s="206"/>
      <c r="DH38" s="205"/>
      <c r="DI38" s="1"/>
      <c r="DJ38" s="39" t="s">
        <v>124</v>
      </c>
      <c r="DK38" s="42">
        <v>0.81599999999999995</v>
      </c>
      <c r="DL38" s="63"/>
      <c r="DM38" s="60"/>
      <c r="DN38" s="1"/>
      <c r="DO38" s="39" t="s">
        <v>124</v>
      </c>
      <c r="DP38" s="42">
        <v>0.81599999999999995</v>
      </c>
      <c r="DQ38" s="63"/>
      <c r="DR38" s="60"/>
      <c r="DS38" s="1"/>
      <c r="DT38" s="39" t="s">
        <v>123</v>
      </c>
      <c r="DU38" s="42">
        <v>0.79900000000000004</v>
      </c>
      <c r="DV38" s="206"/>
      <c r="DW38" s="205"/>
      <c r="DX38" s="1"/>
      <c r="DY38" s="39" t="s">
        <v>124</v>
      </c>
      <c r="DZ38" s="42">
        <v>0.81599999999999995</v>
      </c>
      <c r="EA38" s="63"/>
      <c r="EB38" s="60"/>
      <c r="EC38" s="1"/>
      <c r="ED38" s="53" t="s">
        <v>112</v>
      </c>
      <c r="EE38" s="48">
        <v>0.755</v>
      </c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</row>
    <row r="39" spans="1:149">
      <c r="A39" s="1"/>
      <c r="B39" s="1"/>
      <c r="C39" s="1"/>
      <c r="D39" s="39" t="s">
        <v>131</v>
      </c>
      <c r="E39" s="42">
        <v>0.85899999999999999</v>
      </c>
      <c r="F39" s="63"/>
      <c r="G39" s="60"/>
      <c r="H39" s="1"/>
      <c r="I39" s="39" t="s">
        <v>74</v>
      </c>
      <c r="J39" s="42">
        <v>0.80200000000000005</v>
      </c>
      <c r="K39" s="206"/>
      <c r="L39" s="205"/>
      <c r="M39" s="1"/>
      <c r="N39" s="39" t="s">
        <v>74</v>
      </c>
      <c r="O39" s="42">
        <v>0.80200000000000005</v>
      </c>
      <c r="P39" s="206"/>
      <c r="Q39" s="205"/>
      <c r="R39" s="1"/>
      <c r="S39" s="39" t="s">
        <v>74</v>
      </c>
      <c r="T39" s="42">
        <v>0.80200000000000005</v>
      </c>
      <c r="U39" s="206"/>
      <c r="V39" s="205"/>
      <c r="W39" s="1"/>
      <c r="X39" s="39" t="s">
        <v>74</v>
      </c>
      <c r="Y39" s="42">
        <v>0.80200000000000005</v>
      </c>
      <c r="Z39" s="206"/>
      <c r="AA39" s="205"/>
      <c r="AB39" s="1"/>
      <c r="AC39" s="39" t="s">
        <v>85</v>
      </c>
      <c r="AD39" s="42">
        <v>0.86699999999999999</v>
      </c>
      <c r="AE39" s="63"/>
      <c r="AF39" s="60"/>
      <c r="AG39" s="1"/>
      <c r="AH39" s="39" t="s">
        <v>129</v>
      </c>
      <c r="AI39" s="42">
        <v>0.85399999999999998</v>
      </c>
      <c r="AJ39" s="63"/>
      <c r="AK39" s="60"/>
      <c r="AL39" s="1"/>
      <c r="AM39" s="39" t="s">
        <v>74</v>
      </c>
      <c r="AN39" s="42">
        <v>0.80200000000000005</v>
      </c>
      <c r="AO39" s="206"/>
      <c r="AP39" s="205"/>
      <c r="AQ39" s="1"/>
      <c r="AR39" s="39" t="s">
        <v>74</v>
      </c>
      <c r="AS39" s="42">
        <v>0.80200000000000005</v>
      </c>
      <c r="AT39" s="123"/>
      <c r="AU39" s="60"/>
      <c r="AV39" s="1"/>
      <c r="AW39" s="39" t="s">
        <v>74</v>
      </c>
      <c r="AX39" s="42">
        <v>0.80200000000000005</v>
      </c>
      <c r="AY39" s="206"/>
      <c r="AZ39" s="205"/>
      <c r="BA39" s="1"/>
      <c r="BB39" s="39" t="s">
        <v>74</v>
      </c>
      <c r="BC39" s="42">
        <v>0.80200000000000005</v>
      </c>
      <c r="BD39" s="206"/>
      <c r="BE39" s="205"/>
      <c r="BF39" s="1"/>
      <c r="BG39" s="39" t="s">
        <v>75</v>
      </c>
      <c r="BH39" s="42">
        <v>0.81899999999999995</v>
      </c>
      <c r="BI39" s="63"/>
      <c r="BJ39" s="60"/>
      <c r="BK39" s="1"/>
      <c r="BL39" s="39" t="s">
        <v>74</v>
      </c>
      <c r="BM39" s="42">
        <v>0.80200000000000005</v>
      </c>
      <c r="BN39" s="123"/>
      <c r="BO39" s="60"/>
      <c r="BP39" s="1"/>
      <c r="BQ39" s="39" t="s">
        <v>124</v>
      </c>
      <c r="BR39" s="42">
        <v>0.81599999999999995</v>
      </c>
      <c r="BS39" s="63"/>
      <c r="BT39" s="60"/>
      <c r="BU39" s="1"/>
      <c r="BV39" s="39" t="s">
        <v>96</v>
      </c>
      <c r="BW39" s="42">
        <v>0.83099999999999996</v>
      </c>
      <c r="BX39" s="63"/>
      <c r="BY39" s="60"/>
      <c r="BZ39" s="1"/>
      <c r="CA39" s="39" t="s">
        <v>96</v>
      </c>
      <c r="CB39" s="42">
        <v>0.83099999999999996</v>
      </c>
      <c r="CC39" s="63"/>
      <c r="CD39" s="60"/>
      <c r="CE39" s="1"/>
      <c r="CF39" s="39" t="s">
        <v>74</v>
      </c>
      <c r="CG39" s="42">
        <v>0.80200000000000005</v>
      </c>
      <c r="CH39" s="206"/>
      <c r="CI39" s="205"/>
      <c r="CJ39" s="1"/>
      <c r="CK39" s="39" t="s">
        <v>74</v>
      </c>
      <c r="CL39" s="42">
        <v>0.80200000000000005</v>
      </c>
      <c r="CM39" s="206"/>
      <c r="CN39" s="205"/>
      <c r="CO39" s="118"/>
      <c r="CP39" s="39" t="s">
        <v>96</v>
      </c>
      <c r="CQ39" s="42">
        <v>0.83099999999999996</v>
      </c>
      <c r="CR39" s="63"/>
      <c r="CS39" s="60"/>
      <c r="CT39" s="1"/>
      <c r="CU39" s="24" t="s">
        <v>96</v>
      </c>
      <c r="CV39" s="119">
        <v>0.83099999999999996</v>
      </c>
      <c r="CW39" s="59"/>
      <c r="CX39" s="124"/>
      <c r="CY39" s="1"/>
      <c r="CZ39" s="39" t="s">
        <v>96</v>
      </c>
      <c r="DA39" s="42">
        <v>0.83099999999999996</v>
      </c>
      <c r="DB39" s="63"/>
      <c r="DC39" s="60"/>
      <c r="DD39" s="1"/>
      <c r="DE39" s="39" t="s">
        <v>74</v>
      </c>
      <c r="DF39" s="42">
        <v>0.80200000000000005</v>
      </c>
      <c r="DG39" s="206"/>
      <c r="DH39" s="205"/>
      <c r="DI39" s="1"/>
      <c r="DJ39" s="39" t="s">
        <v>96</v>
      </c>
      <c r="DK39" s="42">
        <v>0.83099999999999996</v>
      </c>
      <c r="DL39" s="63"/>
      <c r="DM39" s="60"/>
      <c r="DN39" s="1"/>
      <c r="DO39" s="39" t="s">
        <v>96</v>
      </c>
      <c r="DP39" s="42">
        <v>0.83099999999999996</v>
      </c>
      <c r="DQ39" s="63"/>
      <c r="DR39" s="60"/>
      <c r="DS39" s="1"/>
      <c r="DT39" s="39" t="s">
        <v>74</v>
      </c>
      <c r="DU39" s="42">
        <v>0.80200000000000005</v>
      </c>
      <c r="DV39" s="206"/>
      <c r="DW39" s="205"/>
      <c r="DX39" s="1"/>
      <c r="DY39" s="39" t="s">
        <v>75</v>
      </c>
      <c r="DZ39" s="42">
        <v>0.81899999999999995</v>
      </c>
      <c r="EA39" s="63"/>
      <c r="EB39" s="60"/>
      <c r="EC39" s="1"/>
      <c r="ED39" s="53" t="s">
        <v>111</v>
      </c>
      <c r="EE39" s="48">
        <v>0.753</v>
      </c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</row>
    <row r="40" spans="1:149">
      <c r="A40" s="1"/>
      <c r="B40" s="1"/>
      <c r="C40" s="1"/>
      <c r="D40" s="39" t="s">
        <v>133</v>
      </c>
      <c r="E40" s="42">
        <v>0.871</v>
      </c>
      <c r="F40" s="63"/>
      <c r="G40" s="60"/>
      <c r="H40" s="1"/>
      <c r="I40" s="39" t="s">
        <v>87</v>
      </c>
      <c r="J40" s="42">
        <v>0.81599999999999995</v>
      </c>
      <c r="K40" s="206"/>
      <c r="L40" s="205"/>
      <c r="M40" s="1"/>
      <c r="N40" s="39" t="s">
        <v>87</v>
      </c>
      <c r="O40" s="42">
        <v>0.81599999999999995</v>
      </c>
      <c r="P40" s="206"/>
      <c r="Q40" s="205"/>
      <c r="R40" s="1"/>
      <c r="S40" s="39" t="s">
        <v>87</v>
      </c>
      <c r="T40" s="42">
        <v>0.81599999999999995</v>
      </c>
      <c r="U40" s="206"/>
      <c r="V40" s="205"/>
      <c r="W40" s="1"/>
      <c r="X40" s="39" t="s">
        <v>87</v>
      </c>
      <c r="Y40" s="42">
        <v>0.81599999999999995</v>
      </c>
      <c r="Z40" s="206"/>
      <c r="AA40" s="205"/>
      <c r="AB40" s="1"/>
      <c r="AC40" s="39" t="s">
        <v>133</v>
      </c>
      <c r="AD40" s="42">
        <v>0.871</v>
      </c>
      <c r="AE40" s="63"/>
      <c r="AF40" s="60"/>
      <c r="AG40" s="1"/>
      <c r="AH40" s="39" t="s">
        <v>131</v>
      </c>
      <c r="AI40" s="42">
        <v>0.85899999999999999</v>
      </c>
      <c r="AJ40" s="63"/>
      <c r="AK40" s="60"/>
      <c r="AL40" s="1"/>
      <c r="AM40" s="39" t="s">
        <v>87</v>
      </c>
      <c r="AN40" s="42">
        <v>0.81599999999999995</v>
      </c>
      <c r="AO40" s="206"/>
      <c r="AP40" s="205"/>
      <c r="AQ40" s="1"/>
      <c r="AR40" s="39" t="s">
        <v>87</v>
      </c>
      <c r="AS40" s="42">
        <v>0.81599999999999995</v>
      </c>
      <c r="AT40" s="123"/>
      <c r="AU40" s="60"/>
      <c r="AV40" s="1"/>
      <c r="AW40" s="39" t="s">
        <v>87</v>
      </c>
      <c r="AX40" s="42">
        <v>0.81599999999999995</v>
      </c>
      <c r="AY40" s="206"/>
      <c r="AZ40" s="205"/>
      <c r="BA40" s="1"/>
      <c r="BB40" s="39" t="s">
        <v>87</v>
      </c>
      <c r="BC40" s="42">
        <v>0.81599999999999995</v>
      </c>
      <c r="BD40" s="206"/>
      <c r="BE40" s="205"/>
      <c r="BF40" s="1"/>
      <c r="BG40" s="39" t="s">
        <v>96</v>
      </c>
      <c r="BH40" s="42">
        <v>0.83099999999999996</v>
      </c>
      <c r="BI40" s="63"/>
      <c r="BJ40" s="60"/>
      <c r="BK40" s="1"/>
      <c r="BL40" s="39" t="s">
        <v>87</v>
      </c>
      <c r="BM40" s="42">
        <v>0.81599999999999995</v>
      </c>
      <c r="BN40" s="123"/>
      <c r="BO40" s="60"/>
      <c r="BP40" s="1"/>
      <c r="BQ40" s="39" t="s">
        <v>96</v>
      </c>
      <c r="BR40" s="42">
        <v>0.83099999999999996</v>
      </c>
      <c r="BS40" s="63"/>
      <c r="BT40" s="60"/>
      <c r="BU40" s="1"/>
      <c r="BV40" s="39" t="s">
        <v>119</v>
      </c>
      <c r="BW40" s="42">
        <v>0.83699999999999997</v>
      </c>
      <c r="BX40" s="63"/>
      <c r="BY40" s="60"/>
      <c r="BZ40" s="1"/>
      <c r="CA40" s="39" t="s">
        <v>119</v>
      </c>
      <c r="CB40" s="42">
        <v>0.83699999999999997</v>
      </c>
      <c r="CC40" s="63"/>
      <c r="CD40" s="60"/>
      <c r="CE40" s="1"/>
      <c r="CF40" s="39" t="s">
        <v>87</v>
      </c>
      <c r="CG40" s="42">
        <v>0.81599999999999995</v>
      </c>
      <c r="CH40" s="206"/>
      <c r="CI40" s="205"/>
      <c r="CJ40" s="1"/>
      <c r="CK40" s="39" t="s">
        <v>87</v>
      </c>
      <c r="CL40" s="42">
        <v>0.81599999999999995</v>
      </c>
      <c r="CM40" s="206"/>
      <c r="CN40" s="205"/>
      <c r="CO40" s="118"/>
      <c r="CP40" s="39" t="s">
        <v>119</v>
      </c>
      <c r="CQ40" s="42">
        <v>0.83699999999999997</v>
      </c>
      <c r="CR40" s="63"/>
      <c r="CS40" s="60"/>
      <c r="CT40" s="1"/>
      <c r="CU40" s="24" t="s">
        <v>119</v>
      </c>
      <c r="CV40" s="119">
        <v>0.83699999999999997</v>
      </c>
      <c r="CW40" s="59"/>
      <c r="CX40" s="124"/>
      <c r="CY40" s="1"/>
      <c r="CZ40" s="39" t="s">
        <v>119</v>
      </c>
      <c r="DA40" s="42">
        <v>0.83699999999999997</v>
      </c>
      <c r="DB40" s="63"/>
      <c r="DC40" s="60"/>
      <c r="DD40" s="1"/>
      <c r="DE40" s="39" t="s">
        <v>87</v>
      </c>
      <c r="DF40" s="42">
        <v>0.81599999999999995</v>
      </c>
      <c r="DG40" s="206"/>
      <c r="DH40" s="205"/>
      <c r="DI40" s="1"/>
      <c r="DJ40" s="39" t="s">
        <v>119</v>
      </c>
      <c r="DK40" s="42">
        <v>0.83699999999999997</v>
      </c>
      <c r="DL40" s="63"/>
      <c r="DM40" s="60"/>
      <c r="DN40" s="1"/>
      <c r="DO40" s="39" t="s">
        <v>119</v>
      </c>
      <c r="DP40" s="42">
        <v>0.83699999999999997</v>
      </c>
      <c r="DQ40" s="63"/>
      <c r="DR40" s="60"/>
      <c r="DS40" s="1"/>
      <c r="DT40" s="39" t="s">
        <v>87</v>
      </c>
      <c r="DU40" s="42">
        <v>0.81599999999999995</v>
      </c>
      <c r="DV40" s="206"/>
      <c r="DW40" s="205"/>
      <c r="DX40" s="1"/>
      <c r="DY40" s="39" t="s">
        <v>96</v>
      </c>
      <c r="DZ40" s="42">
        <v>0.83099999999999996</v>
      </c>
      <c r="EA40" s="63"/>
      <c r="EB40" s="60"/>
      <c r="EC40" s="1"/>
      <c r="ED40" s="53" t="s">
        <v>125</v>
      </c>
      <c r="EE40" s="48">
        <v>0.877</v>
      </c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</row>
    <row r="41" spans="1:149">
      <c r="A41" s="1"/>
      <c r="B41" s="1"/>
      <c r="C41" s="1"/>
      <c r="D41" s="39" t="s">
        <v>115</v>
      </c>
      <c r="E41" s="42">
        <v>0.875</v>
      </c>
      <c r="F41" s="63"/>
      <c r="G41" s="60"/>
      <c r="H41" s="1"/>
      <c r="I41" s="39" t="s">
        <v>124</v>
      </c>
      <c r="J41" s="42">
        <v>0.81599999999999995</v>
      </c>
      <c r="K41" s="206"/>
      <c r="L41" s="205"/>
      <c r="M41" s="1"/>
      <c r="N41" s="39" t="s">
        <v>124</v>
      </c>
      <c r="O41" s="42">
        <v>0.81599999999999995</v>
      </c>
      <c r="P41" s="206"/>
      <c r="Q41" s="205"/>
      <c r="R41" s="1"/>
      <c r="S41" s="39" t="s">
        <v>124</v>
      </c>
      <c r="T41" s="42">
        <v>0.81599999999999995</v>
      </c>
      <c r="U41" s="206"/>
      <c r="V41" s="205"/>
      <c r="W41" s="1"/>
      <c r="X41" s="39" t="s">
        <v>124</v>
      </c>
      <c r="Y41" s="42">
        <v>0.81599999999999995</v>
      </c>
      <c r="Z41" s="206"/>
      <c r="AA41" s="205"/>
      <c r="AB41" s="1"/>
      <c r="AC41" s="39" t="s">
        <v>125</v>
      </c>
      <c r="AD41" s="42">
        <v>0.877</v>
      </c>
      <c r="AE41" s="63"/>
      <c r="AF41" s="60"/>
      <c r="AG41" s="1"/>
      <c r="AH41" s="39" t="s">
        <v>85</v>
      </c>
      <c r="AI41" s="42">
        <v>0.86699999999999999</v>
      </c>
      <c r="AJ41" s="63"/>
      <c r="AK41" s="60"/>
      <c r="AL41" s="1"/>
      <c r="AM41" s="39" t="s">
        <v>124</v>
      </c>
      <c r="AN41" s="42">
        <v>0.81599999999999995</v>
      </c>
      <c r="AO41" s="206"/>
      <c r="AP41" s="205"/>
      <c r="AQ41" s="1"/>
      <c r="AR41" s="39" t="s">
        <v>124</v>
      </c>
      <c r="AS41" s="42">
        <v>0.81599999999999995</v>
      </c>
      <c r="AT41" s="123"/>
      <c r="AU41" s="60"/>
      <c r="AV41" s="1"/>
      <c r="AW41" s="39" t="s">
        <v>124</v>
      </c>
      <c r="AX41" s="42">
        <v>0.81599999999999995</v>
      </c>
      <c r="AY41" s="206"/>
      <c r="AZ41" s="205"/>
      <c r="BA41" s="1"/>
      <c r="BB41" s="39" t="s">
        <v>124</v>
      </c>
      <c r="BC41" s="42">
        <v>0.81599999999999995</v>
      </c>
      <c r="BD41" s="206"/>
      <c r="BE41" s="205"/>
      <c r="BF41" s="1"/>
      <c r="BG41" s="39" t="s">
        <v>119</v>
      </c>
      <c r="BH41" s="42">
        <v>0.83699999999999997</v>
      </c>
      <c r="BI41" s="63"/>
      <c r="BJ41" s="60"/>
      <c r="BK41" s="1"/>
      <c r="BL41" s="39" t="s">
        <v>124</v>
      </c>
      <c r="BM41" s="42">
        <v>0.81599999999999995</v>
      </c>
      <c r="BN41" s="123"/>
      <c r="BO41" s="60"/>
      <c r="BP41" s="1"/>
      <c r="BQ41" s="39" t="s">
        <v>119</v>
      </c>
      <c r="BR41" s="42">
        <v>0.83699999999999997</v>
      </c>
      <c r="BS41" s="63"/>
      <c r="BT41" s="60"/>
      <c r="BU41" s="1"/>
      <c r="BV41" s="39" t="s">
        <v>126</v>
      </c>
      <c r="BW41" s="42">
        <v>0.83899999999999997</v>
      </c>
      <c r="BX41" s="63"/>
      <c r="BY41" s="60"/>
      <c r="BZ41" s="1"/>
      <c r="CA41" s="39" t="s">
        <v>126</v>
      </c>
      <c r="CB41" s="42">
        <v>0.83899999999999997</v>
      </c>
      <c r="CC41" s="63"/>
      <c r="CD41" s="60"/>
      <c r="CE41" s="1"/>
      <c r="CF41" s="39" t="s">
        <v>124</v>
      </c>
      <c r="CG41" s="42">
        <v>0.81599999999999995</v>
      </c>
      <c r="CH41" s="206"/>
      <c r="CI41" s="205"/>
      <c r="CJ41" s="1"/>
      <c r="CK41" s="39" t="s">
        <v>124</v>
      </c>
      <c r="CL41" s="42">
        <v>0.81599999999999995</v>
      </c>
      <c r="CM41" s="206"/>
      <c r="CN41" s="205"/>
      <c r="CO41" s="118"/>
      <c r="CP41" s="39" t="s">
        <v>126</v>
      </c>
      <c r="CQ41" s="42">
        <v>0.83899999999999997</v>
      </c>
      <c r="CR41" s="63"/>
      <c r="CS41" s="60"/>
      <c r="CT41" s="1"/>
      <c r="CU41" s="24" t="s">
        <v>126</v>
      </c>
      <c r="CV41" s="119">
        <v>0.83899999999999997</v>
      </c>
      <c r="CW41" s="59"/>
      <c r="CX41" s="124"/>
      <c r="CY41" s="1"/>
      <c r="CZ41" s="39" t="s">
        <v>126</v>
      </c>
      <c r="DA41" s="42">
        <v>0.83899999999999997</v>
      </c>
      <c r="DB41" s="63"/>
      <c r="DC41" s="60"/>
      <c r="DD41" s="1"/>
      <c r="DE41" s="39" t="s">
        <v>124</v>
      </c>
      <c r="DF41" s="42">
        <v>0.81599999999999995</v>
      </c>
      <c r="DG41" s="206"/>
      <c r="DH41" s="205"/>
      <c r="DI41" s="1"/>
      <c r="DJ41" s="39" t="s">
        <v>126</v>
      </c>
      <c r="DK41" s="42">
        <v>0.83899999999999997</v>
      </c>
      <c r="DL41" s="63"/>
      <c r="DM41" s="60"/>
      <c r="DN41" s="1"/>
      <c r="DO41" s="39" t="s">
        <v>126</v>
      </c>
      <c r="DP41" s="42">
        <v>0.83899999999999997</v>
      </c>
      <c r="DQ41" s="63"/>
      <c r="DR41" s="60"/>
      <c r="DS41" s="1"/>
      <c r="DT41" s="39" t="s">
        <v>124</v>
      </c>
      <c r="DU41" s="42">
        <v>0.81599999999999995</v>
      </c>
      <c r="DV41" s="206"/>
      <c r="DW41" s="205"/>
      <c r="DX41" s="1"/>
      <c r="DY41" s="39" t="s">
        <v>119</v>
      </c>
      <c r="DZ41" s="42">
        <v>0.83699999999999997</v>
      </c>
      <c r="EA41" s="63"/>
      <c r="EB41" s="60"/>
      <c r="EC41" s="1"/>
      <c r="ED41" s="53" t="s">
        <v>86</v>
      </c>
      <c r="EE41" s="48">
        <v>0.88700000000000001</v>
      </c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</row>
    <row r="42" spans="1:149">
      <c r="A42" s="1"/>
      <c r="B42" s="1"/>
      <c r="C42" s="1"/>
      <c r="D42" s="39" t="s">
        <v>125</v>
      </c>
      <c r="E42" s="42">
        <v>0.877</v>
      </c>
      <c r="F42" s="63"/>
      <c r="G42" s="60"/>
      <c r="H42" s="1"/>
      <c r="I42" s="39" t="s">
        <v>95</v>
      </c>
      <c r="J42" s="42">
        <v>0.81899999999999995</v>
      </c>
      <c r="K42" s="206"/>
      <c r="L42" s="205"/>
      <c r="M42" s="1"/>
      <c r="N42" s="39" t="s">
        <v>95</v>
      </c>
      <c r="O42" s="42">
        <v>0.81899999999999995</v>
      </c>
      <c r="P42" s="206"/>
      <c r="Q42" s="205"/>
      <c r="R42" s="1"/>
      <c r="S42" s="39" t="s">
        <v>95</v>
      </c>
      <c r="T42" s="42">
        <v>0.81899999999999995</v>
      </c>
      <c r="U42" s="206"/>
      <c r="V42" s="205"/>
      <c r="W42" s="1"/>
      <c r="X42" s="39" t="s">
        <v>95</v>
      </c>
      <c r="Y42" s="42">
        <v>0.81899999999999995</v>
      </c>
      <c r="Z42" s="206"/>
      <c r="AA42" s="205"/>
      <c r="AB42" s="1"/>
      <c r="AC42" s="39" t="s">
        <v>135</v>
      </c>
      <c r="AD42" s="42">
        <v>0.879</v>
      </c>
      <c r="AE42" s="63"/>
      <c r="AF42" s="60"/>
      <c r="AG42" s="1"/>
      <c r="AH42" s="39" t="s">
        <v>133</v>
      </c>
      <c r="AI42" s="42">
        <v>0.871</v>
      </c>
      <c r="AJ42" s="63"/>
      <c r="AK42" s="60"/>
      <c r="AL42" s="1"/>
      <c r="AM42" s="39" t="s">
        <v>95</v>
      </c>
      <c r="AN42" s="42">
        <v>0.81899999999999995</v>
      </c>
      <c r="AO42" s="206"/>
      <c r="AP42" s="205"/>
      <c r="AQ42" s="1"/>
      <c r="AR42" s="39" t="s">
        <v>75</v>
      </c>
      <c r="AS42" s="42">
        <v>0.81899999999999995</v>
      </c>
      <c r="AT42" s="123"/>
      <c r="AU42" s="60"/>
      <c r="AV42" s="1"/>
      <c r="AW42" s="39" t="s">
        <v>95</v>
      </c>
      <c r="AX42" s="42">
        <v>0.81899999999999995</v>
      </c>
      <c r="AY42" s="206"/>
      <c r="AZ42" s="205"/>
      <c r="BA42" s="1"/>
      <c r="BB42" s="39" t="s">
        <v>95</v>
      </c>
      <c r="BC42" s="42">
        <v>0.81899999999999995</v>
      </c>
      <c r="BD42" s="206"/>
      <c r="BE42" s="205"/>
      <c r="BF42" s="1"/>
      <c r="BG42" s="39" t="s">
        <v>126</v>
      </c>
      <c r="BH42" s="42">
        <v>0.83899999999999997</v>
      </c>
      <c r="BI42" s="63"/>
      <c r="BJ42" s="60"/>
      <c r="BK42" s="1"/>
      <c r="BL42" s="39" t="s">
        <v>95</v>
      </c>
      <c r="BM42" s="42">
        <v>0.81899999999999995</v>
      </c>
      <c r="BN42" s="123"/>
      <c r="BO42" s="60"/>
      <c r="BP42" s="1"/>
      <c r="BQ42" s="39" t="s">
        <v>126</v>
      </c>
      <c r="BR42" s="42">
        <v>0.83899999999999997</v>
      </c>
      <c r="BS42" s="63"/>
      <c r="BT42" s="60"/>
      <c r="BU42" s="1"/>
      <c r="BV42" s="39" t="s">
        <v>127</v>
      </c>
      <c r="BW42" s="42">
        <v>0.84199999999999997</v>
      </c>
      <c r="BX42" s="63"/>
      <c r="BY42" s="60"/>
      <c r="BZ42" s="1"/>
      <c r="CA42" s="39" t="s">
        <v>127</v>
      </c>
      <c r="CB42" s="42">
        <v>0.84199999999999997</v>
      </c>
      <c r="CC42" s="63"/>
      <c r="CD42" s="60"/>
      <c r="CE42" s="1"/>
      <c r="CF42" s="39" t="s">
        <v>95</v>
      </c>
      <c r="CG42" s="42">
        <v>0.81899999999999995</v>
      </c>
      <c r="CH42" s="206"/>
      <c r="CI42" s="205"/>
      <c r="CJ42" s="1"/>
      <c r="CK42" s="39" t="s">
        <v>95</v>
      </c>
      <c r="CL42" s="42">
        <v>0.81899999999999995</v>
      </c>
      <c r="CM42" s="206"/>
      <c r="CN42" s="205"/>
      <c r="CO42" s="118"/>
      <c r="CP42" s="39" t="s">
        <v>127</v>
      </c>
      <c r="CQ42" s="42">
        <v>0.84199999999999997</v>
      </c>
      <c r="CR42" s="63"/>
      <c r="CS42" s="60"/>
      <c r="CT42" s="1"/>
      <c r="CU42" s="24" t="s">
        <v>127</v>
      </c>
      <c r="CV42" s="119">
        <v>0.84199999999999997</v>
      </c>
      <c r="CW42" s="59"/>
      <c r="CX42" s="124"/>
      <c r="CY42" s="1"/>
      <c r="CZ42" s="39" t="s">
        <v>127</v>
      </c>
      <c r="DA42" s="42">
        <v>0.84199999999999997</v>
      </c>
      <c r="DB42" s="63"/>
      <c r="DC42" s="60"/>
      <c r="DD42" s="1"/>
      <c r="DE42" s="39" t="s">
        <v>95</v>
      </c>
      <c r="DF42" s="42">
        <v>0.81899999999999995</v>
      </c>
      <c r="DG42" s="206"/>
      <c r="DH42" s="205"/>
      <c r="DI42" s="1"/>
      <c r="DJ42" s="39" t="s">
        <v>127</v>
      </c>
      <c r="DK42" s="42">
        <v>0.84199999999999997</v>
      </c>
      <c r="DL42" s="63"/>
      <c r="DM42" s="60"/>
      <c r="DN42" s="1"/>
      <c r="DO42" s="39" t="s">
        <v>127</v>
      </c>
      <c r="DP42" s="42">
        <v>0.84199999999999997</v>
      </c>
      <c r="DQ42" s="63"/>
      <c r="DR42" s="60"/>
      <c r="DS42" s="1"/>
      <c r="DT42" s="39" t="s">
        <v>95</v>
      </c>
      <c r="DU42" s="42">
        <v>0.81899999999999995</v>
      </c>
      <c r="DV42" s="206"/>
      <c r="DW42" s="205"/>
      <c r="DX42" s="1"/>
      <c r="DY42" s="39" t="s">
        <v>126</v>
      </c>
      <c r="DZ42" s="42">
        <v>0.83899999999999997</v>
      </c>
      <c r="EA42" s="63"/>
      <c r="EB42" s="60"/>
      <c r="EC42" s="1"/>
      <c r="ED42" s="53" t="s">
        <v>73</v>
      </c>
      <c r="EE42" s="48">
        <v>0.159</v>
      </c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</row>
    <row r="43" spans="1:149">
      <c r="A43" s="1"/>
      <c r="B43" s="1"/>
      <c r="C43" s="1"/>
      <c r="D43" s="39" t="s">
        <v>135</v>
      </c>
      <c r="E43" s="42">
        <v>0.879</v>
      </c>
      <c r="F43" s="63"/>
      <c r="G43" s="60"/>
      <c r="H43" s="1"/>
      <c r="I43" s="39" t="s">
        <v>75</v>
      </c>
      <c r="J43" s="42">
        <v>0.81899999999999995</v>
      </c>
      <c r="K43" s="206"/>
      <c r="L43" s="205"/>
      <c r="M43" s="1"/>
      <c r="N43" s="39" t="s">
        <v>75</v>
      </c>
      <c r="O43" s="42">
        <v>0.81899999999999995</v>
      </c>
      <c r="P43" s="206"/>
      <c r="Q43" s="205"/>
      <c r="R43" s="1"/>
      <c r="S43" s="39" t="s">
        <v>75</v>
      </c>
      <c r="T43" s="42">
        <v>0.81899999999999995</v>
      </c>
      <c r="U43" s="206"/>
      <c r="V43" s="205"/>
      <c r="W43" s="1"/>
      <c r="X43" s="39" t="s">
        <v>75</v>
      </c>
      <c r="Y43" s="42">
        <v>0.81899999999999995</v>
      </c>
      <c r="Z43" s="206"/>
      <c r="AA43" s="205"/>
      <c r="AB43" s="1"/>
      <c r="AC43" s="39" t="s">
        <v>86</v>
      </c>
      <c r="AD43" s="42">
        <v>0.88700000000000001</v>
      </c>
      <c r="AE43" s="63"/>
      <c r="AF43" s="60"/>
      <c r="AG43" s="1"/>
      <c r="AH43" s="39" t="s">
        <v>125</v>
      </c>
      <c r="AI43" s="42">
        <v>0.877</v>
      </c>
      <c r="AJ43" s="63"/>
      <c r="AK43" s="60"/>
      <c r="AL43" s="1"/>
      <c r="AM43" s="39" t="s">
        <v>75</v>
      </c>
      <c r="AN43" s="42">
        <v>0.81899999999999995</v>
      </c>
      <c r="AO43" s="206"/>
      <c r="AP43" s="205"/>
      <c r="AQ43" s="1"/>
      <c r="AR43" s="39" t="s">
        <v>96</v>
      </c>
      <c r="AS43" s="42">
        <v>0.83099999999999996</v>
      </c>
      <c r="AT43" s="123"/>
      <c r="AU43" s="60"/>
      <c r="AV43" s="1"/>
      <c r="AW43" s="39" t="s">
        <v>75</v>
      </c>
      <c r="AX43" s="42">
        <v>0.81899999999999995</v>
      </c>
      <c r="AY43" s="206"/>
      <c r="AZ43" s="205"/>
      <c r="BA43" s="1"/>
      <c r="BB43" s="39" t="s">
        <v>75</v>
      </c>
      <c r="BC43" s="42">
        <v>0.81899999999999995</v>
      </c>
      <c r="BD43" s="206"/>
      <c r="BE43" s="205"/>
      <c r="BF43" s="1"/>
      <c r="BG43" s="39" t="s">
        <v>127</v>
      </c>
      <c r="BH43" s="42">
        <v>0.84199999999999997</v>
      </c>
      <c r="BI43" s="63"/>
      <c r="BJ43" s="60"/>
      <c r="BK43" s="1"/>
      <c r="BL43" s="39" t="s">
        <v>75</v>
      </c>
      <c r="BM43" s="42">
        <v>0.81899999999999995</v>
      </c>
      <c r="BN43" s="123"/>
      <c r="BO43" s="60"/>
      <c r="BP43" s="1"/>
      <c r="BQ43" s="39" t="s">
        <v>127</v>
      </c>
      <c r="BR43" s="42">
        <v>0.84199999999999997</v>
      </c>
      <c r="BS43" s="63"/>
      <c r="BT43" s="60"/>
      <c r="BU43" s="1"/>
      <c r="BV43" s="39" t="s">
        <v>122</v>
      </c>
      <c r="BW43" s="42">
        <v>0.84299999999999997</v>
      </c>
      <c r="BX43" s="63"/>
      <c r="BY43" s="60"/>
      <c r="BZ43" s="1"/>
      <c r="CA43" s="39" t="s">
        <v>122</v>
      </c>
      <c r="CB43" s="42">
        <v>0.84299999999999997</v>
      </c>
      <c r="CC43" s="63"/>
      <c r="CD43" s="60"/>
      <c r="CE43" s="1"/>
      <c r="CF43" s="39" t="s">
        <v>75</v>
      </c>
      <c r="CG43" s="42">
        <v>0.81899999999999995</v>
      </c>
      <c r="CH43" s="206"/>
      <c r="CI43" s="205"/>
      <c r="CJ43" s="1"/>
      <c r="CK43" s="39" t="s">
        <v>75</v>
      </c>
      <c r="CL43" s="42">
        <v>0.81899999999999995</v>
      </c>
      <c r="CM43" s="206"/>
      <c r="CN43" s="205"/>
      <c r="CO43" s="118"/>
      <c r="CP43" s="39" t="s">
        <v>122</v>
      </c>
      <c r="CQ43" s="42">
        <v>0.84299999999999997</v>
      </c>
      <c r="CR43" s="63"/>
      <c r="CS43" s="60"/>
      <c r="CT43" s="1"/>
      <c r="CU43" s="24" t="s">
        <v>122</v>
      </c>
      <c r="CV43" s="119">
        <v>0.84299999999999997</v>
      </c>
      <c r="CW43" s="59"/>
      <c r="CX43" s="124"/>
      <c r="CY43" s="1"/>
      <c r="CZ43" s="39" t="s">
        <v>122</v>
      </c>
      <c r="DA43" s="42">
        <v>0.84299999999999997</v>
      </c>
      <c r="DB43" s="63"/>
      <c r="DC43" s="60"/>
      <c r="DD43" s="1"/>
      <c r="DE43" s="39" t="s">
        <v>75</v>
      </c>
      <c r="DF43" s="42">
        <v>0.81899999999999995</v>
      </c>
      <c r="DG43" s="206"/>
      <c r="DH43" s="205"/>
      <c r="DI43" s="1"/>
      <c r="DJ43" s="39" t="s">
        <v>122</v>
      </c>
      <c r="DK43" s="42">
        <v>0.84299999999999997</v>
      </c>
      <c r="DL43" s="63"/>
      <c r="DM43" s="60"/>
      <c r="DN43" s="1"/>
      <c r="DO43" s="39" t="s">
        <v>122</v>
      </c>
      <c r="DP43" s="42">
        <v>0.84299999999999997</v>
      </c>
      <c r="DQ43" s="63"/>
      <c r="DR43" s="60"/>
      <c r="DS43" s="1"/>
      <c r="DT43" s="39" t="s">
        <v>75</v>
      </c>
      <c r="DU43" s="42">
        <v>0.81899999999999995</v>
      </c>
      <c r="DV43" s="206"/>
      <c r="DW43" s="205"/>
      <c r="DX43" s="1"/>
      <c r="DY43" s="39" t="s">
        <v>127</v>
      </c>
      <c r="DZ43" s="42">
        <v>0.84199999999999997</v>
      </c>
      <c r="EA43" s="63"/>
      <c r="EB43" s="60"/>
      <c r="EC43" s="1"/>
      <c r="ED43" s="53" t="s">
        <v>85</v>
      </c>
      <c r="EE43" s="48">
        <v>0.86699999999999999</v>
      </c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</row>
    <row r="44" spans="1:149">
      <c r="A44" s="1"/>
      <c r="B44" s="1"/>
      <c r="C44" s="1"/>
      <c r="D44" s="39" t="s">
        <v>86</v>
      </c>
      <c r="E44" s="42">
        <v>0.88700000000000001</v>
      </c>
      <c r="F44" s="63"/>
      <c r="G44" s="60"/>
      <c r="H44" s="1"/>
      <c r="I44" s="39" t="s">
        <v>96</v>
      </c>
      <c r="J44" s="42">
        <v>0.83099999999999996</v>
      </c>
      <c r="K44" s="206"/>
      <c r="L44" s="205"/>
      <c r="M44" s="1"/>
      <c r="N44" s="39" t="s">
        <v>96</v>
      </c>
      <c r="O44" s="42">
        <v>0.83099999999999996</v>
      </c>
      <c r="P44" s="206"/>
      <c r="Q44" s="205"/>
      <c r="R44" s="1"/>
      <c r="S44" s="39" t="s">
        <v>96</v>
      </c>
      <c r="T44" s="42">
        <v>0.83099999999999996</v>
      </c>
      <c r="U44" s="206"/>
      <c r="V44" s="205"/>
      <c r="W44" s="1"/>
      <c r="X44" s="39" t="s">
        <v>96</v>
      </c>
      <c r="Y44" s="42">
        <v>0.83099999999999996</v>
      </c>
      <c r="Z44" s="206"/>
      <c r="AA44" s="205"/>
      <c r="AB44" s="1"/>
      <c r="AC44" s="39" t="s">
        <v>102</v>
      </c>
      <c r="AD44" s="42">
        <v>0.88800000000000001</v>
      </c>
      <c r="AE44" s="63"/>
      <c r="AF44" s="60"/>
      <c r="AG44" s="1"/>
      <c r="AH44" s="39" t="s">
        <v>135</v>
      </c>
      <c r="AI44" s="42">
        <v>0.879</v>
      </c>
      <c r="AJ44" s="63"/>
      <c r="AK44" s="60"/>
      <c r="AL44" s="1"/>
      <c r="AM44" s="39" t="s">
        <v>96</v>
      </c>
      <c r="AN44" s="42">
        <v>0.83099999999999996</v>
      </c>
      <c r="AO44" s="206"/>
      <c r="AP44" s="205"/>
      <c r="AQ44" s="1"/>
      <c r="AR44" s="39" t="s">
        <v>119</v>
      </c>
      <c r="AS44" s="42">
        <v>0.83699999999999997</v>
      </c>
      <c r="AT44" s="123"/>
      <c r="AU44" s="60"/>
      <c r="AV44" s="1"/>
      <c r="AW44" s="39" t="s">
        <v>96</v>
      </c>
      <c r="AX44" s="42">
        <v>0.83099999999999996</v>
      </c>
      <c r="AY44" s="206"/>
      <c r="AZ44" s="205"/>
      <c r="BA44" s="1"/>
      <c r="BB44" s="39" t="s">
        <v>96</v>
      </c>
      <c r="BC44" s="42">
        <v>0.83099999999999996</v>
      </c>
      <c r="BD44" s="206"/>
      <c r="BE44" s="205"/>
      <c r="BF44" s="1"/>
      <c r="BG44" s="39" t="s">
        <v>122</v>
      </c>
      <c r="BH44" s="42">
        <v>0.84299999999999997</v>
      </c>
      <c r="BI44" s="63"/>
      <c r="BJ44" s="60"/>
      <c r="BK44" s="1"/>
      <c r="BL44" s="39" t="s">
        <v>96</v>
      </c>
      <c r="BM44" s="42">
        <v>0.83099999999999996</v>
      </c>
      <c r="BN44" s="123"/>
      <c r="BO44" s="60"/>
      <c r="BP44" s="1"/>
      <c r="BQ44" s="39" t="s">
        <v>122</v>
      </c>
      <c r="BR44" s="42">
        <v>0.84299999999999997</v>
      </c>
      <c r="BS44" s="63"/>
      <c r="BT44" s="60"/>
      <c r="BU44" s="1"/>
      <c r="BV44" s="39" t="s">
        <v>76</v>
      </c>
      <c r="BW44" s="42">
        <v>0.84699999999999998</v>
      </c>
      <c r="BX44" s="63"/>
      <c r="BY44" s="60"/>
      <c r="BZ44" s="1"/>
      <c r="CA44" s="39" t="s">
        <v>76</v>
      </c>
      <c r="CB44" s="42">
        <v>0.84699999999999998</v>
      </c>
      <c r="CC44" s="63"/>
      <c r="CD44" s="60"/>
      <c r="CE44" s="1"/>
      <c r="CF44" s="39" t="s">
        <v>96</v>
      </c>
      <c r="CG44" s="42">
        <v>0.83099999999999996</v>
      </c>
      <c r="CH44" s="206"/>
      <c r="CI44" s="205"/>
      <c r="CJ44" s="1"/>
      <c r="CK44" s="39" t="s">
        <v>96</v>
      </c>
      <c r="CL44" s="42">
        <v>0.83099999999999996</v>
      </c>
      <c r="CM44" s="206"/>
      <c r="CN44" s="205"/>
      <c r="CO44" s="118"/>
      <c r="CP44" s="39" t="s">
        <v>76</v>
      </c>
      <c r="CQ44" s="42">
        <v>0.84699999999999998</v>
      </c>
      <c r="CR44" s="63"/>
      <c r="CS44" s="60"/>
      <c r="CT44" s="1"/>
      <c r="CU44" s="24" t="s">
        <v>76</v>
      </c>
      <c r="CV44" s="119">
        <v>0.84699999999999998</v>
      </c>
      <c r="CW44" s="59"/>
      <c r="CX44" s="124"/>
      <c r="CY44" s="1"/>
      <c r="CZ44" s="39" t="s">
        <v>76</v>
      </c>
      <c r="DA44" s="42">
        <v>0.84699999999999998</v>
      </c>
      <c r="DB44" s="63"/>
      <c r="DC44" s="60"/>
      <c r="DD44" s="1"/>
      <c r="DE44" s="39" t="s">
        <v>96</v>
      </c>
      <c r="DF44" s="42">
        <v>0.83099999999999996</v>
      </c>
      <c r="DG44" s="206"/>
      <c r="DH44" s="205"/>
      <c r="DI44" s="1"/>
      <c r="DJ44" s="39" t="s">
        <v>76</v>
      </c>
      <c r="DK44" s="42">
        <v>0.84699999999999998</v>
      </c>
      <c r="DL44" s="63"/>
      <c r="DM44" s="60"/>
      <c r="DN44" s="1"/>
      <c r="DO44" s="39" t="s">
        <v>76</v>
      </c>
      <c r="DP44" s="42">
        <v>0.84699999999999998</v>
      </c>
      <c r="DQ44" s="63"/>
      <c r="DR44" s="60"/>
      <c r="DS44" s="1"/>
      <c r="DT44" s="39" t="s">
        <v>96</v>
      </c>
      <c r="DU44" s="42">
        <v>0.83099999999999996</v>
      </c>
      <c r="DV44" s="206"/>
      <c r="DW44" s="205"/>
      <c r="DX44" s="1"/>
      <c r="DY44" s="39" t="s">
        <v>122</v>
      </c>
      <c r="DZ44" s="42">
        <v>0.84299999999999997</v>
      </c>
      <c r="EA44" s="63"/>
      <c r="EB44" s="60"/>
      <c r="EC44" s="1"/>
      <c r="ED44" s="53" t="s">
        <v>87</v>
      </c>
      <c r="EE44" s="48">
        <v>0.81599999999999995</v>
      </c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</row>
    <row r="45" spans="1:149">
      <c r="A45" s="1"/>
      <c r="B45" s="1"/>
      <c r="C45" s="1"/>
      <c r="D45" s="39" t="s">
        <v>102</v>
      </c>
      <c r="E45" s="42">
        <v>0.88800000000000001</v>
      </c>
      <c r="F45" s="63"/>
      <c r="G45" s="60"/>
      <c r="H45" s="1"/>
      <c r="I45" s="39" t="s">
        <v>119</v>
      </c>
      <c r="J45" s="42">
        <v>0.83699999999999997</v>
      </c>
      <c r="K45" s="206"/>
      <c r="L45" s="205"/>
      <c r="M45" s="1"/>
      <c r="N45" s="39" t="s">
        <v>119</v>
      </c>
      <c r="O45" s="42">
        <v>0.83699999999999997</v>
      </c>
      <c r="P45" s="206"/>
      <c r="Q45" s="205"/>
      <c r="R45" s="1"/>
      <c r="S45" s="39" t="s">
        <v>119</v>
      </c>
      <c r="T45" s="42">
        <v>0.83699999999999997</v>
      </c>
      <c r="U45" s="206"/>
      <c r="V45" s="205"/>
      <c r="W45" s="1"/>
      <c r="X45" s="39" t="s">
        <v>119</v>
      </c>
      <c r="Y45" s="42">
        <v>0.83699999999999997</v>
      </c>
      <c r="Z45" s="206"/>
      <c r="AA45" s="205"/>
      <c r="AB45" s="1"/>
      <c r="AC45" s="39" t="s">
        <v>118</v>
      </c>
      <c r="AD45" s="42">
        <v>0.89600000000000002</v>
      </c>
      <c r="AE45" s="63"/>
      <c r="AF45" s="60"/>
      <c r="AG45" s="1"/>
      <c r="AH45" s="39" t="s">
        <v>86</v>
      </c>
      <c r="AI45" s="42">
        <v>0.88700000000000001</v>
      </c>
      <c r="AJ45" s="63"/>
      <c r="AK45" s="60"/>
      <c r="AL45" s="1"/>
      <c r="AM45" s="39" t="s">
        <v>119</v>
      </c>
      <c r="AN45" s="42">
        <v>0.83699999999999997</v>
      </c>
      <c r="AO45" s="206"/>
      <c r="AP45" s="205"/>
      <c r="AQ45" s="1"/>
      <c r="AR45" s="39" t="s">
        <v>126</v>
      </c>
      <c r="AS45" s="42">
        <v>0.83899999999999997</v>
      </c>
      <c r="AT45" s="123"/>
      <c r="AU45" s="60"/>
      <c r="AV45" s="1"/>
      <c r="AW45" s="39" t="s">
        <v>119</v>
      </c>
      <c r="AX45" s="42">
        <v>0.83699999999999997</v>
      </c>
      <c r="AY45" s="206"/>
      <c r="AZ45" s="205"/>
      <c r="BA45" s="1"/>
      <c r="BB45" s="39" t="s">
        <v>119</v>
      </c>
      <c r="BC45" s="42">
        <v>0.83699999999999997</v>
      </c>
      <c r="BD45" s="206"/>
      <c r="BE45" s="205"/>
      <c r="BF45" s="1"/>
      <c r="BG45" s="39" t="s">
        <v>76</v>
      </c>
      <c r="BH45" s="42">
        <v>0.84699999999999998</v>
      </c>
      <c r="BI45" s="63"/>
      <c r="BJ45" s="60"/>
      <c r="BK45" s="1"/>
      <c r="BL45" s="39" t="s">
        <v>119</v>
      </c>
      <c r="BM45" s="42">
        <v>0.83699999999999997</v>
      </c>
      <c r="BN45" s="123"/>
      <c r="BO45" s="60"/>
      <c r="BP45" s="1"/>
      <c r="BQ45" s="39" t="s">
        <v>76</v>
      </c>
      <c r="BR45" s="42">
        <v>0.84699999999999998</v>
      </c>
      <c r="BS45" s="63"/>
      <c r="BT45" s="60"/>
      <c r="BU45" s="1"/>
      <c r="BV45" s="39" t="s">
        <v>88</v>
      </c>
      <c r="BW45" s="42">
        <v>0.85199999999999998</v>
      </c>
      <c r="BX45" s="63"/>
      <c r="BY45" s="60"/>
      <c r="BZ45" s="1"/>
      <c r="CA45" s="39" t="s">
        <v>88</v>
      </c>
      <c r="CB45" s="42">
        <v>0.85199999999999998</v>
      </c>
      <c r="CC45" s="63"/>
      <c r="CD45" s="60"/>
      <c r="CE45" s="1"/>
      <c r="CF45" s="39" t="s">
        <v>119</v>
      </c>
      <c r="CG45" s="42">
        <v>0.83699999999999997</v>
      </c>
      <c r="CH45" s="206"/>
      <c r="CI45" s="205"/>
      <c r="CJ45" s="1"/>
      <c r="CK45" s="39" t="s">
        <v>119</v>
      </c>
      <c r="CL45" s="42">
        <v>0.83699999999999997</v>
      </c>
      <c r="CM45" s="206"/>
      <c r="CN45" s="205"/>
      <c r="CO45" s="118"/>
      <c r="CP45" s="39" t="s">
        <v>88</v>
      </c>
      <c r="CQ45" s="42">
        <v>0.85199999999999998</v>
      </c>
      <c r="CR45" s="63"/>
      <c r="CS45" s="60"/>
      <c r="CT45" s="1"/>
      <c r="CU45" s="24" t="s">
        <v>88</v>
      </c>
      <c r="CV45" s="119">
        <v>0.85199999999999998</v>
      </c>
      <c r="CW45" s="59"/>
      <c r="CX45" s="124"/>
      <c r="CY45" s="1"/>
      <c r="CZ45" s="39" t="s">
        <v>88</v>
      </c>
      <c r="DA45" s="42">
        <v>0.85199999999999998</v>
      </c>
      <c r="DB45" s="63"/>
      <c r="DC45" s="60"/>
      <c r="DD45" s="1"/>
      <c r="DE45" s="39" t="s">
        <v>119</v>
      </c>
      <c r="DF45" s="42">
        <v>0.83699999999999997</v>
      </c>
      <c r="DG45" s="206"/>
      <c r="DH45" s="205"/>
      <c r="DI45" s="1"/>
      <c r="DJ45" s="39" t="s">
        <v>88</v>
      </c>
      <c r="DK45" s="42">
        <v>0.85199999999999998</v>
      </c>
      <c r="DL45" s="63"/>
      <c r="DM45" s="60"/>
      <c r="DN45" s="1"/>
      <c r="DO45" s="39" t="s">
        <v>88</v>
      </c>
      <c r="DP45" s="42">
        <v>0.85199999999999998</v>
      </c>
      <c r="DQ45" s="63"/>
      <c r="DR45" s="60"/>
      <c r="DS45" s="1"/>
      <c r="DT45" s="39" t="s">
        <v>119</v>
      </c>
      <c r="DU45" s="42">
        <v>0.83699999999999997</v>
      </c>
      <c r="DV45" s="206"/>
      <c r="DW45" s="205"/>
      <c r="DX45" s="1"/>
      <c r="DY45" s="39" t="s">
        <v>76</v>
      </c>
      <c r="DZ45" s="42">
        <v>0.84699999999999998</v>
      </c>
      <c r="EA45" s="63"/>
      <c r="EB45" s="60"/>
      <c r="EC45" s="1"/>
      <c r="ED45" s="53" t="s">
        <v>124</v>
      </c>
      <c r="EE45" s="48">
        <v>0.81599999999999995</v>
      </c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</row>
    <row r="46" spans="1:149">
      <c r="A46" s="1"/>
      <c r="B46" s="1"/>
      <c r="C46" s="1"/>
      <c r="D46" s="39" t="s">
        <v>118</v>
      </c>
      <c r="E46" s="42">
        <v>0.89600000000000002</v>
      </c>
      <c r="F46" s="63"/>
      <c r="G46" s="60"/>
      <c r="H46" s="1"/>
      <c r="I46" s="39" t="s">
        <v>126</v>
      </c>
      <c r="J46" s="42">
        <v>0.83899999999999997</v>
      </c>
      <c r="K46" s="206"/>
      <c r="L46" s="205"/>
      <c r="M46" s="1"/>
      <c r="N46" s="39" t="s">
        <v>126</v>
      </c>
      <c r="O46" s="42">
        <v>0.83899999999999997</v>
      </c>
      <c r="P46" s="206"/>
      <c r="Q46" s="205"/>
      <c r="R46" s="1"/>
      <c r="S46" s="39" t="s">
        <v>126</v>
      </c>
      <c r="T46" s="42">
        <v>0.83899999999999997</v>
      </c>
      <c r="U46" s="206"/>
      <c r="V46" s="205"/>
      <c r="W46" s="1"/>
      <c r="X46" s="39" t="s">
        <v>126</v>
      </c>
      <c r="Y46" s="42">
        <v>0.83899999999999997</v>
      </c>
      <c r="Z46" s="206"/>
      <c r="AA46" s="205"/>
      <c r="AB46" s="1"/>
      <c r="AC46" s="39" t="s">
        <v>91</v>
      </c>
      <c r="AD46" s="42">
        <v>0.9</v>
      </c>
      <c r="AE46" s="63"/>
      <c r="AF46" s="60"/>
      <c r="AG46" s="1"/>
      <c r="AH46" s="39" t="s">
        <v>102</v>
      </c>
      <c r="AI46" s="42">
        <v>0.88800000000000001</v>
      </c>
      <c r="AJ46" s="63"/>
      <c r="AK46" s="60"/>
      <c r="AL46" s="1"/>
      <c r="AM46" s="39" t="s">
        <v>126</v>
      </c>
      <c r="AN46" s="42">
        <v>0.83899999999999997</v>
      </c>
      <c r="AO46" s="206"/>
      <c r="AP46" s="205"/>
      <c r="AQ46" s="1"/>
      <c r="AR46" s="39" t="s">
        <v>127</v>
      </c>
      <c r="AS46" s="42">
        <v>0.84199999999999997</v>
      </c>
      <c r="AT46" s="123"/>
      <c r="AU46" s="60"/>
      <c r="AV46" s="1"/>
      <c r="AW46" s="39" t="s">
        <v>126</v>
      </c>
      <c r="AX46" s="42">
        <v>0.83899999999999997</v>
      </c>
      <c r="AY46" s="206"/>
      <c r="AZ46" s="205"/>
      <c r="BA46" s="1"/>
      <c r="BB46" s="39" t="s">
        <v>126</v>
      </c>
      <c r="BC46" s="42">
        <v>0.83899999999999997</v>
      </c>
      <c r="BD46" s="206"/>
      <c r="BE46" s="205"/>
      <c r="BF46" s="1"/>
      <c r="BG46" s="39" t="s">
        <v>88</v>
      </c>
      <c r="BH46" s="42">
        <v>0.85199999999999998</v>
      </c>
      <c r="BI46" s="63"/>
      <c r="BJ46" s="60"/>
      <c r="BK46" s="1"/>
      <c r="BL46" s="39" t="s">
        <v>126</v>
      </c>
      <c r="BM46" s="42">
        <v>0.83899999999999997</v>
      </c>
      <c r="BN46" s="123"/>
      <c r="BO46" s="60"/>
      <c r="BP46" s="1"/>
      <c r="BQ46" s="39" t="s">
        <v>88</v>
      </c>
      <c r="BR46" s="42">
        <v>0.85199999999999998</v>
      </c>
      <c r="BS46" s="63"/>
      <c r="BT46" s="60"/>
      <c r="BU46" s="1"/>
      <c r="BV46" s="39" t="s">
        <v>128</v>
      </c>
      <c r="BW46" s="42">
        <v>0.85299999999999998</v>
      </c>
      <c r="BX46" s="63"/>
      <c r="BY46" s="60"/>
      <c r="BZ46" s="1"/>
      <c r="CA46" s="39" t="s">
        <v>128</v>
      </c>
      <c r="CB46" s="42">
        <v>0.85299999999999998</v>
      </c>
      <c r="CC46" s="63"/>
      <c r="CD46" s="60"/>
      <c r="CE46" s="1"/>
      <c r="CF46" s="39" t="s">
        <v>126</v>
      </c>
      <c r="CG46" s="42">
        <v>0.83899999999999997</v>
      </c>
      <c r="CH46" s="206"/>
      <c r="CI46" s="205"/>
      <c r="CJ46" s="1"/>
      <c r="CK46" s="39" t="s">
        <v>126</v>
      </c>
      <c r="CL46" s="42">
        <v>0.83899999999999997</v>
      </c>
      <c r="CM46" s="206"/>
      <c r="CN46" s="205"/>
      <c r="CO46" s="118"/>
      <c r="CP46" s="39" t="s">
        <v>128</v>
      </c>
      <c r="CQ46" s="42">
        <v>0.85299999999999998</v>
      </c>
      <c r="CR46" s="63"/>
      <c r="CS46" s="60"/>
      <c r="CT46" s="1"/>
      <c r="CU46" s="24" t="s">
        <v>128</v>
      </c>
      <c r="CV46" s="119">
        <v>0.85299999999999998</v>
      </c>
      <c r="CW46" s="59"/>
      <c r="CX46" s="124"/>
      <c r="CY46" s="1"/>
      <c r="CZ46" s="39" t="s">
        <v>128</v>
      </c>
      <c r="DA46" s="42">
        <v>0.85299999999999998</v>
      </c>
      <c r="DB46" s="63"/>
      <c r="DC46" s="60"/>
      <c r="DD46" s="1"/>
      <c r="DE46" s="39" t="s">
        <v>126</v>
      </c>
      <c r="DF46" s="42">
        <v>0.83899999999999997</v>
      </c>
      <c r="DG46" s="206"/>
      <c r="DH46" s="205"/>
      <c r="DI46" s="1"/>
      <c r="DJ46" s="39" t="s">
        <v>128</v>
      </c>
      <c r="DK46" s="42">
        <v>0.85299999999999998</v>
      </c>
      <c r="DL46" s="63"/>
      <c r="DM46" s="60"/>
      <c r="DN46" s="1"/>
      <c r="DO46" s="39" t="s">
        <v>128</v>
      </c>
      <c r="DP46" s="42">
        <v>0.85299999999999998</v>
      </c>
      <c r="DQ46" s="63"/>
      <c r="DR46" s="60"/>
      <c r="DS46" s="1"/>
      <c r="DT46" s="39" t="s">
        <v>126</v>
      </c>
      <c r="DU46" s="42">
        <v>0.83899999999999997</v>
      </c>
      <c r="DV46" s="206"/>
      <c r="DW46" s="205"/>
      <c r="DX46" s="1"/>
      <c r="DY46" s="39" t="s">
        <v>88</v>
      </c>
      <c r="DZ46" s="42">
        <v>0.85199999999999998</v>
      </c>
      <c r="EA46" s="63"/>
      <c r="EB46" s="60"/>
      <c r="EC46" s="1"/>
      <c r="ED46" s="53" t="s">
        <v>128</v>
      </c>
      <c r="EE46" s="48">
        <v>0.85299999999999998</v>
      </c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</row>
    <row r="47" spans="1:149">
      <c r="A47" s="1"/>
      <c r="B47" s="1"/>
      <c r="C47" s="1"/>
      <c r="D47" s="39" t="s">
        <v>91</v>
      </c>
      <c r="E47" s="42">
        <v>0.9</v>
      </c>
      <c r="F47" s="63"/>
      <c r="G47" s="60"/>
      <c r="H47" s="1"/>
      <c r="I47" s="39" t="s">
        <v>127</v>
      </c>
      <c r="J47" s="42">
        <v>0.84199999999999997</v>
      </c>
      <c r="K47" s="206"/>
      <c r="L47" s="205"/>
      <c r="M47" s="1"/>
      <c r="N47" s="39" t="s">
        <v>127</v>
      </c>
      <c r="O47" s="42">
        <v>0.84199999999999997</v>
      </c>
      <c r="P47" s="206"/>
      <c r="Q47" s="205"/>
      <c r="R47" s="1"/>
      <c r="S47" s="39" t="s">
        <v>127</v>
      </c>
      <c r="T47" s="42">
        <v>0.84199999999999997</v>
      </c>
      <c r="U47" s="206"/>
      <c r="V47" s="205"/>
      <c r="W47" s="1"/>
      <c r="X47" s="39" t="s">
        <v>127</v>
      </c>
      <c r="Y47" s="42">
        <v>0.84199999999999997</v>
      </c>
      <c r="Z47" s="206"/>
      <c r="AA47" s="205"/>
      <c r="AB47" s="1"/>
      <c r="AC47" s="39" t="s">
        <v>134</v>
      </c>
      <c r="AD47" s="42">
        <v>0.90300000000000002</v>
      </c>
      <c r="AE47" s="63"/>
      <c r="AF47" s="60"/>
      <c r="AG47" s="1"/>
      <c r="AH47" s="39" t="s">
        <v>118</v>
      </c>
      <c r="AI47" s="42">
        <v>0.89600000000000002</v>
      </c>
      <c r="AJ47" s="63"/>
      <c r="AK47" s="60"/>
      <c r="AL47" s="1"/>
      <c r="AM47" s="39" t="s">
        <v>127</v>
      </c>
      <c r="AN47" s="42">
        <v>0.84199999999999997</v>
      </c>
      <c r="AO47" s="206"/>
      <c r="AP47" s="205"/>
      <c r="AQ47" s="1"/>
      <c r="AR47" s="39" t="s">
        <v>122</v>
      </c>
      <c r="AS47" s="42">
        <v>0.84299999999999997</v>
      </c>
      <c r="AT47" s="123"/>
      <c r="AU47" s="60"/>
      <c r="AV47" s="1"/>
      <c r="AW47" s="39" t="s">
        <v>127</v>
      </c>
      <c r="AX47" s="42">
        <v>0.84199999999999997</v>
      </c>
      <c r="AY47" s="206"/>
      <c r="AZ47" s="205"/>
      <c r="BA47" s="1"/>
      <c r="BB47" s="39" t="s">
        <v>127</v>
      </c>
      <c r="BC47" s="42">
        <v>0.84199999999999997</v>
      </c>
      <c r="BD47" s="206"/>
      <c r="BE47" s="205"/>
      <c r="BF47" s="1"/>
      <c r="BG47" s="39" t="s">
        <v>128</v>
      </c>
      <c r="BH47" s="42">
        <v>0.85299999999999998</v>
      </c>
      <c r="BI47" s="63"/>
      <c r="BJ47" s="60"/>
      <c r="BK47" s="1"/>
      <c r="BL47" s="39" t="s">
        <v>127</v>
      </c>
      <c r="BM47" s="42">
        <v>0.84199999999999997</v>
      </c>
      <c r="BN47" s="123"/>
      <c r="BO47" s="60"/>
      <c r="BP47" s="1"/>
      <c r="BQ47" s="39" t="s">
        <v>128</v>
      </c>
      <c r="BR47" s="42">
        <v>0.85299999999999998</v>
      </c>
      <c r="BS47" s="63"/>
      <c r="BT47" s="60"/>
      <c r="BU47" s="1"/>
      <c r="BV47" s="39" t="s">
        <v>129</v>
      </c>
      <c r="BW47" s="42">
        <v>0.85399999999999998</v>
      </c>
      <c r="BX47" s="63"/>
      <c r="BY47" s="60"/>
      <c r="BZ47" s="1"/>
      <c r="CA47" s="39" t="s">
        <v>129</v>
      </c>
      <c r="CB47" s="42">
        <v>0.85399999999999998</v>
      </c>
      <c r="CC47" s="63"/>
      <c r="CD47" s="60"/>
      <c r="CE47" s="1"/>
      <c r="CF47" s="39" t="s">
        <v>127</v>
      </c>
      <c r="CG47" s="42">
        <v>0.84199999999999997</v>
      </c>
      <c r="CH47" s="206"/>
      <c r="CI47" s="205"/>
      <c r="CJ47" s="1"/>
      <c r="CK47" s="39" t="s">
        <v>127</v>
      </c>
      <c r="CL47" s="42">
        <v>0.84199999999999997</v>
      </c>
      <c r="CM47" s="206"/>
      <c r="CN47" s="205"/>
      <c r="CO47" s="118"/>
      <c r="CP47" s="39" t="s">
        <v>129</v>
      </c>
      <c r="CQ47" s="42">
        <v>0.85399999999999998</v>
      </c>
      <c r="CR47" s="63"/>
      <c r="CS47" s="60"/>
      <c r="CT47" s="1"/>
      <c r="CU47" s="24" t="s">
        <v>129</v>
      </c>
      <c r="CV47" s="119">
        <v>0.85399999999999998</v>
      </c>
      <c r="CW47" s="59"/>
      <c r="CX47" s="124"/>
      <c r="CY47" s="1"/>
      <c r="CZ47" s="39" t="s">
        <v>129</v>
      </c>
      <c r="DA47" s="42">
        <v>0.85399999999999998</v>
      </c>
      <c r="DB47" s="63"/>
      <c r="DC47" s="60"/>
      <c r="DD47" s="1"/>
      <c r="DE47" s="39" t="s">
        <v>127</v>
      </c>
      <c r="DF47" s="42">
        <v>0.84199999999999997</v>
      </c>
      <c r="DG47" s="206"/>
      <c r="DH47" s="205"/>
      <c r="DI47" s="1"/>
      <c r="DJ47" s="39" t="s">
        <v>129</v>
      </c>
      <c r="DK47" s="42">
        <v>0.85399999999999998</v>
      </c>
      <c r="DL47" s="63"/>
      <c r="DM47" s="60"/>
      <c r="DN47" s="1"/>
      <c r="DO47" s="39" t="s">
        <v>129</v>
      </c>
      <c r="DP47" s="42">
        <v>0.85399999999999998</v>
      </c>
      <c r="DQ47" s="63"/>
      <c r="DR47" s="60"/>
      <c r="DS47" s="1"/>
      <c r="DT47" s="39" t="s">
        <v>127</v>
      </c>
      <c r="DU47" s="42">
        <v>0.84199999999999997</v>
      </c>
      <c r="DV47" s="206"/>
      <c r="DW47" s="205"/>
      <c r="DX47" s="1"/>
      <c r="DY47" s="39" t="s">
        <v>128</v>
      </c>
      <c r="DZ47" s="42">
        <v>0.85299999999999998</v>
      </c>
      <c r="EA47" s="63"/>
      <c r="EB47" s="60"/>
      <c r="EC47" s="1"/>
      <c r="ED47" s="53" t="s">
        <v>103</v>
      </c>
      <c r="EE47" s="48">
        <v>0.68600000000000005</v>
      </c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</row>
    <row r="48" spans="1:149">
      <c r="A48" s="1"/>
      <c r="B48" s="1"/>
      <c r="C48" s="1"/>
      <c r="D48" s="39" t="s">
        <v>134</v>
      </c>
      <c r="E48" s="42">
        <v>0.90300000000000002</v>
      </c>
      <c r="F48" s="63"/>
      <c r="G48" s="60"/>
      <c r="H48" s="1"/>
      <c r="I48" s="39" t="s">
        <v>122</v>
      </c>
      <c r="J48" s="42">
        <v>0.84299999999999997</v>
      </c>
      <c r="K48" s="206"/>
      <c r="L48" s="205"/>
      <c r="M48" s="1"/>
      <c r="N48" s="39" t="s">
        <v>122</v>
      </c>
      <c r="O48" s="42">
        <v>0.84299999999999997</v>
      </c>
      <c r="P48" s="206"/>
      <c r="Q48" s="205"/>
      <c r="R48" s="1"/>
      <c r="S48" s="39" t="s">
        <v>122</v>
      </c>
      <c r="T48" s="42">
        <v>0.84299999999999997</v>
      </c>
      <c r="U48" s="206"/>
      <c r="V48" s="205"/>
      <c r="W48" s="1"/>
      <c r="X48" s="39" t="s">
        <v>122</v>
      </c>
      <c r="Y48" s="42">
        <v>0.84299999999999997</v>
      </c>
      <c r="Z48" s="206"/>
      <c r="AA48" s="205"/>
      <c r="AB48" s="1"/>
      <c r="AC48" s="39" t="s">
        <v>139</v>
      </c>
      <c r="AD48" s="42">
        <v>0.90500000000000003</v>
      </c>
      <c r="AE48" s="63"/>
      <c r="AF48" s="60"/>
      <c r="AG48" s="1"/>
      <c r="AH48" s="39" t="s">
        <v>91</v>
      </c>
      <c r="AI48" s="42">
        <v>0.9</v>
      </c>
      <c r="AJ48" s="63"/>
      <c r="AK48" s="60"/>
      <c r="AL48" s="1"/>
      <c r="AM48" s="39" t="s">
        <v>122</v>
      </c>
      <c r="AN48" s="42">
        <v>0.84299999999999997</v>
      </c>
      <c r="AO48" s="206"/>
      <c r="AP48" s="205"/>
      <c r="AQ48" s="1"/>
      <c r="AR48" s="39" t="s">
        <v>76</v>
      </c>
      <c r="AS48" s="42">
        <v>0.84699999999999998</v>
      </c>
      <c r="AT48" s="123"/>
      <c r="AU48" s="60"/>
      <c r="AV48" s="1"/>
      <c r="AW48" s="39" t="s">
        <v>122</v>
      </c>
      <c r="AX48" s="42">
        <v>0.84299999999999997</v>
      </c>
      <c r="AY48" s="206"/>
      <c r="AZ48" s="205"/>
      <c r="BA48" s="1"/>
      <c r="BB48" s="39" t="s">
        <v>122</v>
      </c>
      <c r="BC48" s="42">
        <v>0.84299999999999997</v>
      </c>
      <c r="BD48" s="206"/>
      <c r="BE48" s="205"/>
      <c r="BF48" s="1"/>
      <c r="BG48" s="39" t="s">
        <v>129</v>
      </c>
      <c r="BH48" s="42">
        <v>0.85399999999999998</v>
      </c>
      <c r="BI48" s="63"/>
      <c r="BJ48" s="60"/>
      <c r="BK48" s="1"/>
      <c r="BL48" s="39" t="s">
        <v>122</v>
      </c>
      <c r="BM48" s="67">
        <v>0.84299999999999997</v>
      </c>
      <c r="BN48" s="123"/>
      <c r="BO48" s="60"/>
      <c r="BP48" s="1"/>
      <c r="BQ48" s="39" t="s">
        <v>129</v>
      </c>
      <c r="BR48" s="42">
        <v>0.85399999999999998</v>
      </c>
      <c r="BS48" s="63"/>
      <c r="BT48" s="60"/>
      <c r="BU48" s="1"/>
      <c r="BV48" s="39" t="s">
        <v>131</v>
      </c>
      <c r="BW48" s="42">
        <v>0.85899999999999999</v>
      </c>
      <c r="BX48" s="63"/>
      <c r="BY48" s="60"/>
      <c r="BZ48" s="1"/>
      <c r="CA48" s="39" t="s">
        <v>131</v>
      </c>
      <c r="CB48" s="42">
        <v>0.85899999999999999</v>
      </c>
      <c r="CC48" s="63"/>
      <c r="CD48" s="60"/>
      <c r="CE48" s="1"/>
      <c r="CF48" s="39" t="s">
        <v>122</v>
      </c>
      <c r="CG48" s="42">
        <v>0.84299999999999997</v>
      </c>
      <c r="CH48" s="206"/>
      <c r="CI48" s="205"/>
      <c r="CJ48" s="1"/>
      <c r="CK48" s="39" t="s">
        <v>122</v>
      </c>
      <c r="CL48" s="42">
        <v>0.84299999999999997</v>
      </c>
      <c r="CM48" s="206"/>
      <c r="CN48" s="205"/>
      <c r="CO48" s="118"/>
      <c r="CP48" s="39" t="s">
        <v>131</v>
      </c>
      <c r="CQ48" s="42">
        <v>0.85899999999999999</v>
      </c>
      <c r="CR48" s="63"/>
      <c r="CS48" s="60"/>
      <c r="CT48" s="1"/>
      <c r="CU48" s="24" t="s">
        <v>131</v>
      </c>
      <c r="CV48" s="119">
        <v>0.85899999999999999</v>
      </c>
      <c r="CW48" s="59"/>
      <c r="CX48" s="124"/>
      <c r="CY48" s="1"/>
      <c r="CZ48" s="39" t="s">
        <v>131</v>
      </c>
      <c r="DA48" s="42">
        <v>0.85899999999999999</v>
      </c>
      <c r="DB48" s="63"/>
      <c r="DC48" s="60"/>
      <c r="DD48" s="1"/>
      <c r="DE48" s="39" t="s">
        <v>122</v>
      </c>
      <c r="DF48" s="42">
        <v>0.84299999999999997</v>
      </c>
      <c r="DG48" s="206"/>
      <c r="DH48" s="205"/>
      <c r="DI48" s="1"/>
      <c r="DJ48" s="39" t="s">
        <v>131</v>
      </c>
      <c r="DK48" s="42">
        <v>0.85899999999999999</v>
      </c>
      <c r="DL48" s="63"/>
      <c r="DM48" s="60"/>
      <c r="DN48" s="1"/>
      <c r="DO48" s="39" t="s">
        <v>131</v>
      </c>
      <c r="DP48" s="42">
        <v>0.85899999999999999</v>
      </c>
      <c r="DQ48" s="63"/>
      <c r="DR48" s="60"/>
      <c r="DS48" s="1"/>
      <c r="DT48" s="39" t="s">
        <v>122</v>
      </c>
      <c r="DU48" s="42">
        <v>0.84299999999999997</v>
      </c>
      <c r="DV48" s="206"/>
      <c r="DW48" s="205"/>
      <c r="DX48" s="1"/>
      <c r="DY48" s="39" t="s">
        <v>129</v>
      </c>
      <c r="DZ48" s="42">
        <v>0.85399999999999998</v>
      </c>
      <c r="EA48" s="63"/>
      <c r="EB48" s="60"/>
      <c r="EC48" s="1"/>
      <c r="ED48" s="53" t="s">
        <v>130</v>
      </c>
      <c r="EE48" s="48">
        <v>0.90700000000000003</v>
      </c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</row>
    <row r="49" spans="1:149">
      <c r="A49" s="1"/>
      <c r="B49" s="1"/>
      <c r="C49" s="1"/>
      <c r="D49" s="39" t="s">
        <v>139</v>
      </c>
      <c r="E49" s="42">
        <v>0.90500000000000003</v>
      </c>
      <c r="F49" s="63"/>
      <c r="G49" s="60"/>
      <c r="H49" s="1"/>
      <c r="I49" s="39" t="s">
        <v>76</v>
      </c>
      <c r="J49" s="42">
        <v>0.84699999999999998</v>
      </c>
      <c r="K49" s="206"/>
      <c r="L49" s="205"/>
      <c r="M49" s="1"/>
      <c r="N49" s="39" t="s">
        <v>76</v>
      </c>
      <c r="O49" s="42">
        <v>0.84699999999999998</v>
      </c>
      <c r="P49" s="206"/>
      <c r="Q49" s="205"/>
      <c r="R49" s="1"/>
      <c r="S49" s="39" t="s">
        <v>76</v>
      </c>
      <c r="T49" s="42">
        <v>0.84699999999999998</v>
      </c>
      <c r="U49" s="206"/>
      <c r="V49" s="205"/>
      <c r="W49" s="1"/>
      <c r="X49" s="39" t="s">
        <v>76</v>
      </c>
      <c r="Y49" s="42">
        <v>0.84699999999999998</v>
      </c>
      <c r="Z49" s="206"/>
      <c r="AA49" s="205"/>
      <c r="AB49" s="1"/>
      <c r="AC49" s="39" t="s">
        <v>130</v>
      </c>
      <c r="AD49" s="42">
        <v>0.90700000000000003</v>
      </c>
      <c r="AE49" s="63"/>
      <c r="AF49" s="60"/>
      <c r="AG49" s="1"/>
      <c r="AH49" s="39" t="s">
        <v>134</v>
      </c>
      <c r="AI49" s="42">
        <v>0.90300000000000002</v>
      </c>
      <c r="AJ49" s="63"/>
      <c r="AK49" s="60"/>
      <c r="AL49" s="1"/>
      <c r="AM49" s="39" t="s">
        <v>76</v>
      </c>
      <c r="AN49" s="42">
        <v>0.84699999999999998</v>
      </c>
      <c r="AO49" s="206"/>
      <c r="AP49" s="205"/>
      <c r="AQ49" s="1"/>
      <c r="AR49" s="39" t="s">
        <v>88</v>
      </c>
      <c r="AS49" s="42">
        <v>0.85199999999999998</v>
      </c>
      <c r="AT49" s="123"/>
      <c r="AU49" s="60"/>
      <c r="AV49" s="1"/>
      <c r="AW49" s="39" t="s">
        <v>76</v>
      </c>
      <c r="AX49" s="42">
        <v>0.84699999999999998</v>
      </c>
      <c r="AY49" s="206"/>
      <c r="AZ49" s="205"/>
      <c r="BA49" s="1"/>
      <c r="BB49" s="39" t="s">
        <v>76</v>
      </c>
      <c r="BC49" s="42">
        <v>0.84699999999999998</v>
      </c>
      <c r="BD49" s="206"/>
      <c r="BE49" s="205"/>
      <c r="BF49" s="1"/>
      <c r="BG49" s="39" t="s">
        <v>131</v>
      </c>
      <c r="BH49" s="42">
        <v>0.85899999999999999</v>
      </c>
      <c r="BI49" s="63"/>
      <c r="BJ49" s="60"/>
      <c r="BK49" s="1"/>
      <c r="BL49" s="39" t="s">
        <v>76</v>
      </c>
      <c r="BM49" s="42">
        <v>0.84699999999999998</v>
      </c>
      <c r="BN49" s="123"/>
      <c r="BO49" s="60"/>
      <c r="BP49" s="1"/>
      <c r="BQ49" s="39" t="s">
        <v>131</v>
      </c>
      <c r="BR49" s="42">
        <v>0.85899999999999999</v>
      </c>
      <c r="BS49" s="63"/>
      <c r="BT49" s="60"/>
      <c r="BU49" s="1"/>
      <c r="BV49" s="39" t="s">
        <v>133</v>
      </c>
      <c r="BW49" s="42">
        <v>0.871</v>
      </c>
      <c r="BX49" s="63"/>
      <c r="BY49" s="60"/>
      <c r="BZ49" s="1"/>
      <c r="CA49" s="39" t="s">
        <v>133</v>
      </c>
      <c r="CB49" s="42">
        <v>0.871</v>
      </c>
      <c r="CC49" s="63"/>
      <c r="CD49" s="60"/>
      <c r="CE49" s="1"/>
      <c r="CF49" s="39" t="s">
        <v>76</v>
      </c>
      <c r="CG49" s="42">
        <v>0.84699999999999998</v>
      </c>
      <c r="CH49" s="206"/>
      <c r="CI49" s="205"/>
      <c r="CJ49" s="1"/>
      <c r="CK49" s="39" t="s">
        <v>76</v>
      </c>
      <c r="CL49" s="42">
        <v>0.84699999999999998</v>
      </c>
      <c r="CM49" s="206"/>
      <c r="CN49" s="205"/>
      <c r="CO49" s="118"/>
      <c r="CP49" s="39" t="s">
        <v>85</v>
      </c>
      <c r="CQ49" s="42">
        <v>0.86699999999999999</v>
      </c>
      <c r="CR49" s="63"/>
      <c r="CS49" s="60"/>
      <c r="CT49" s="1"/>
      <c r="CU49" s="24" t="s">
        <v>85</v>
      </c>
      <c r="CV49" s="119">
        <v>0.86699999999999999</v>
      </c>
      <c r="CW49" s="59"/>
      <c r="CX49" s="124"/>
      <c r="CY49" s="1"/>
      <c r="CZ49" s="39" t="s">
        <v>85</v>
      </c>
      <c r="DA49" s="42">
        <v>0.86699999999999999</v>
      </c>
      <c r="DB49" s="63"/>
      <c r="DC49" s="60"/>
      <c r="DD49" s="1"/>
      <c r="DE49" s="39" t="s">
        <v>76</v>
      </c>
      <c r="DF49" s="42">
        <v>0.84699999999999998</v>
      </c>
      <c r="DG49" s="206"/>
      <c r="DH49" s="205"/>
      <c r="DI49" s="1"/>
      <c r="DJ49" s="39" t="s">
        <v>133</v>
      </c>
      <c r="DK49" s="42">
        <v>0.871</v>
      </c>
      <c r="DL49" s="63"/>
      <c r="DM49" s="60"/>
      <c r="DN49" s="1"/>
      <c r="DO49" s="39" t="s">
        <v>133</v>
      </c>
      <c r="DP49" s="42">
        <v>0.871</v>
      </c>
      <c r="DQ49" s="63"/>
      <c r="DR49" s="60"/>
      <c r="DS49" s="1"/>
      <c r="DT49" s="39" t="s">
        <v>76</v>
      </c>
      <c r="DU49" s="42">
        <v>0.84699999999999998</v>
      </c>
      <c r="DV49" s="206"/>
      <c r="DW49" s="205"/>
      <c r="DX49" s="1"/>
      <c r="DY49" s="39" t="s">
        <v>131</v>
      </c>
      <c r="DZ49" s="42">
        <v>0.85899999999999999</v>
      </c>
      <c r="EA49" s="63"/>
      <c r="EB49" s="60"/>
      <c r="EC49" s="1"/>
      <c r="ED49" s="53" t="s">
        <v>132</v>
      </c>
      <c r="EE49" s="48">
        <v>0.91</v>
      </c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</row>
    <row r="50" spans="1:149">
      <c r="A50" s="1"/>
      <c r="B50" s="1"/>
      <c r="C50" s="1"/>
      <c r="D50" s="39" t="s">
        <v>130</v>
      </c>
      <c r="E50" s="42">
        <v>0.90700000000000003</v>
      </c>
      <c r="F50" s="63"/>
      <c r="G50" s="60"/>
      <c r="H50" s="1"/>
      <c r="I50" s="39" t="s">
        <v>88</v>
      </c>
      <c r="J50" s="42">
        <v>0.85199999999999998</v>
      </c>
      <c r="K50" s="206"/>
      <c r="L50" s="205"/>
      <c r="M50" s="1"/>
      <c r="N50" s="39" t="s">
        <v>88</v>
      </c>
      <c r="O50" s="42">
        <v>0.85199999999999998</v>
      </c>
      <c r="P50" s="206"/>
      <c r="Q50" s="205"/>
      <c r="R50" s="1"/>
      <c r="S50" s="39" t="s">
        <v>88</v>
      </c>
      <c r="T50" s="42">
        <v>0.85199999999999998</v>
      </c>
      <c r="U50" s="206"/>
      <c r="V50" s="205"/>
      <c r="W50" s="1"/>
      <c r="X50" s="39" t="s">
        <v>88</v>
      </c>
      <c r="Y50" s="42">
        <v>0.85199999999999998</v>
      </c>
      <c r="Z50" s="206"/>
      <c r="AA50" s="205"/>
      <c r="AB50" s="1"/>
      <c r="AC50" s="39" t="s">
        <v>132</v>
      </c>
      <c r="AD50" s="42">
        <v>0.91</v>
      </c>
      <c r="AE50" s="63"/>
      <c r="AF50" s="60"/>
      <c r="AG50" s="1"/>
      <c r="AH50" s="39" t="s">
        <v>139</v>
      </c>
      <c r="AI50" s="42">
        <v>0.90500000000000003</v>
      </c>
      <c r="AJ50" s="63"/>
      <c r="AK50" s="60"/>
      <c r="AL50" s="1"/>
      <c r="AM50" s="39" t="s">
        <v>88</v>
      </c>
      <c r="AN50" s="42">
        <v>0.85199999999999998</v>
      </c>
      <c r="AO50" s="206"/>
      <c r="AP50" s="205"/>
      <c r="AQ50" s="1"/>
      <c r="AR50" s="39" t="s">
        <v>128</v>
      </c>
      <c r="AS50" s="42">
        <v>0.85299999999999998</v>
      </c>
      <c r="AT50" s="123"/>
      <c r="AU50" s="60"/>
      <c r="AV50" s="1"/>
      <c r="AW50" s="39" t="s">
        <v>88</v>
      </c>
      <c r="AX50" s="42">
        <v>0.85199999999999998</v>
      </c>
      <c r="AY50" s="206"/>
      <c r="AZ50" s="205"/>
      <c r="BA50" s="1"/>
      <c r="BB50" s="39" t="s">
        <v>88</v>
      </c>
      <c r="BC50" s="42">
        <v>0.85199999999999998</v>
      </c>
      <c r="BD50" s="206"/>
      <c r="BE50" s="205"/>
      <c r="BF50" s="1"/>
      <c r="BG50" s="39" t="s">
        <v>133</v>
      </c>
      <c r="BH50" s="42">
        <v>0.871</v>
      </c>
      <c r="BI50" s="63"/>
      <c r="BJ50" s="60"/>
      <c r="BK50" s="1"/>
      <c r="BL50" s="39" t="s">
        <v>88</v>
      </c>
      <c r="BM50" s="42">
        <v>0.85199999999999998</v>
      </c>
      <c r="BN50" s="123"/>
      <c r="BO50" s="60"/>
      <c r="BP50" s="1"/>
      <c r="BQ50" s="39" t="s">
        <v>133</v>
      </c>
      <c r="BR50" s="42">
        <v>0.871</v>
      </c>
      <c r="BS50" s="63"/>
      <c r="BT50" s="60"/>
      <c r="BU50" s="1"/>
      <c r="BV50" s="39" t="s">
        <v>115</v>
      </c>
      <c r="BW50" s="42">
        <v>0.875</v>
      </c>
      <c r="BX50" s="63"/>
      <c r="BY50" s="60"/>
      <c r="BZ50" s="1"/>
      <c r="CA50" s="39" t="s">
        <v>115</v>
      </c>
      <c r="CB50" s="42">
        <v>0.875</v>
      </c>
      <c r="CC50" s="63"/>
      <c r="CD50" s="60"/>
      <c r="CE50" s="1"/>
      <c r="CF50" s="39" t="s">
        <v>88</v>
      </c>
      <c r="CG50" s="42">
        <v>0.85199999999999998</v>
      </c>
      <c r="CH50" s="206"/>
      <c r="CI50" s="205"/>
      <c r="CJ50" s="1"/>
      <c r="CK50" s="39" t="s">
        <v>88</v>
      </c>
      <c r="CL50" s="42">
        <v>0.85199999999999998</v>
      </c>
      <c r="CM50" s="206"/>
      <c r="CN50" s="205"/>
      <c r="CO50" s="118"/>
      <c r="CP50" s="39" t="s">
        <v>133</v>
      </c>
      <c r="CQ50" s="42">
        <v>0.871</v>
      </c>
      <c r="CR50" s="63"/>
      <c r="CS50" s="60"/>
      <c r="CT50" s="1"/>
      <c r="CU50" s="24" t="s">
        <v>133</v>
      </c>
      <c r="CV50" s="119">
        <v>0.871</v>
      </c>
      <c r="CW50" s="59"/>
      <c r="CX50" s="124"/>
      <c r="CY50" s="1"/>
      <c r="CZ50" s="39" t="s">
        <v>133</v>
      </c>
      <c r="DA50" s="42">
        <v>0.871</v>
      </c>
      <c r="DB50" s="63"/>
      <c r="DC50" s="60"/>
      <c r="DD50" s="1"/>
      <c r="DE50" s="39" t="s">
        <v>88</v>
      </c>
      <c r="DF50" s="42">
        <v>0.85199999999999998</v>
      </c>
      <c r="DG50" s="206"/>
      <c r="DH50" s="205"/>
      <c r="DI50" s="1"/>
      <c r="DJ50" s="39" t="s">
        <v>115</v>
      </c>
      <c r="DK50" s="42">
        <v>0.875</v>
      </c>
      <c r="DL50" s="63"/>
      <c r="DM50" s="60"/>
      <c r="DN50" s="1"/>
      <c r="DO50" s="39" t="s">
        <v>115</v>
      </c>
      <c r="DP50" s="42">
        <v>0.875</v>
      </c>
      <c r="DQ50" s="63"/>
      <c r="DR50" s="60"/>
      <c r="DS50" s="1"/>
      <c r="DT50" s="39" t="s">
        <v>88</v>
      </c>
      <c r="DU50" s="42">
        <v>0.85199999999999998</v>
      </c>
      <c r="DV50" s="206"/>
      <c r="DW50" s="205"/>
      <c r="DX50" s="1"/>
      <c r="DY50" s="39" t="s">
        <v>133</v>
      </c>
      <c r="DZ50" s="42">
        <v>0.871</v>
      </c>
      <c r="EA50" s="63"/>
      <c r="EB50" s="60"/>
      <c r="EC50" s="1"/>
      <c r="ED50" s="53" t="s">
        <v>83</v>
      </c>
      <c r="EE50" s="48">
        <v>0.312</v>
      </c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</row>
    <row r="51" spans="1:149">
      <c r="A51" s="1"/>
      <c r="B51" s="1"/>
      <c r="C51" s="1"/>
      <c r="D51" s="39" t="s">
        <v>132</v>
      </c>
      <c r="E51" s="42">
        <v>0.91</v>
      </c>
      <c r="F51" s="63"/>
      <c r="G51" s="60"/>
      <c r="H51" s="1"/>
      <c r="I51" s="39" t="s">
        <v>128</v>
      </c>
      <c r="J51" s="42">
        <v>0.85299999999999998</v>
      </c>
      <c r="K51" s="206"/>
      <c r="L51" s="205"/>
      <c r="M51" s="1"/>
      <c r="N51" s="39" t="s">
        <v>128</v>
      </c>
      <c r="O51" s="42">
        <v>0.85299999999999998</v>
      </c>
      <c r="P51" s="206"/>
      <c r="Q51" s="205"/>
      <c r="R51" s="1"/>
      <c r="S51" s="39" t="s">
        <v>128</v>
      </c>
      <c r="T51" s="42">
        <v>0.85299999999999998</v>
      </c>
      <c r="U51" s="206"/>
      <c r="V51" s="205"/>
      <c r="W51" s="1"/>
      <c r="X51" s="39" t="s">
        <v>128</v>
      </c>
      <c r="Y51" s="42">
        <v>0.85299999999999998</v>
      </c>
      <c r="Z51" s="206"/>
      <c r="AA51" s="205"/>
      <c r="AB51" s="1"/>
      <c r="AC51" s="39" t="s">
        <v>93</v>
      </c>
      <c r="AD51" s="42">
        <v>0.91800000000000004</v>
      </c>
      <c r="AE51" s="63"/>
      <c r="AF51" s="60"/>
      <c r="AG51" s="1"/>
      <c r="AH51" s="39" t="s">
        <v>130</v>
      </c>
      <c r="AI51" s="42">
        <v>0.90700000000000003</v>
      </c>
      <c r="AJ51" s="63"/>
      <c r="AK51" s="60"/>
      <c r="AL51" s="1"/>
      <c r="AM51" s="39" t="s">
        <v>128</v>
      </c>
      <c r="AN51" s="42">
        <v>0.85299999999999998</v>
      </c>
      <c r="AO51" s="206"/>
      <c r="AP51" s="205"/>
      <c r="AQ51" s="1"/>
      <c r="AR51" s="39" t="s">
        <v>129</v>
      </c>
      <c r="AS51" s="42">
        <v>0.85399999999999998</v>
      </c>
      <c r="AT51" s="123"/>
      <c r="AU51" s="60"/>
      <c r="AV51" s="1"/>
      <c r="AW51" s="39" t="s">
        <v>128</v>
      </c>
      <c r="AX51" s="42">
        <v>0.85299999999999998</v>
      </c>
      <c r="AY51" s="206"/>
      <c r="AZ51" s="205"/>
      <c r="BA51" s="1"/>
      <c r="BB51" s="39" t="s">
        <v>128</v>
      </c>
      <c r="BC51" s="42">
        <v>0.85299999999999998</v>
      </c>
      <c r="BD51" s="206"/>
      <c r="BE51" s="205"/>
      <c r="BF51" s="1"/>
      <c r="BG51" s="39" t="s">
        <v>115</v>
      </c>
      <c r="BH51" s="42">
        <v>0.875</v>
      </c>
      <c r="BI51" s="63"/>
      <c r="BJ51" s="60"/>
      <c r="BK51" s="1"/>
      <c r="BL51" s="39" t="s">
        <v>128</v>
      </c>
      <c r="BM51" s="42">
        <v>0.85299999999999998</v>
      </c>
      <c r="BN51" s="123"/>
      <c r="BO51" s="60"/>
      <c r="BP51" s="1"/>
      <c r="BQ51" s="39" t="s">
        <v>115</v>
      </c>
      <c r="BR51" s="42">
        <v>0.875</v>
      </c>
      <c r="BS51" s="63"/>
      <c r="BT51" s="60"/>
      <c r="BU51" s="1"/>
      <c r="BV51" s="39" t="s">
        <v>125</v>
      </c>
      <c r="BW51" s="42">
        <v>0.877</v>
      </c>
      <c r="BX51" s="63"/>
      <c r="BY51" s="60"/>
      <c r="BZ51" s="1"/>
      <c r="CA51" s="39" t="s">
        <v>125</v>
      </c>
      <c r="CB51" s="42">
        <v>0.877</v>
      </c>
      <c r="CC51" s="63"/>
      <c r="CD51" s="60"/>
      <c r="CE51" s="1"/>
      <c r="CF51" s="39" t="s">
        <v>128</v>
      </c>
      <c r="CG51" s="42">
        <v>0.85299999999999998</v>
      </c>
      <c r="CH51" s="206"/>
      <c r="CI51" s="205"/>
      <c r="CJ51" s="1"/>
      <c r="CK51" s="39" t="s">
        <v>128</v>
      </c>
      <c r="CL51" s="42">
        <v>0.85299999999999998</v>
      </c>
      <c r="CM51" s="206"/>
      <c r="CN51" s="205"/>
      <c r="CO51" s="118"/>
      <c r="CP51" s="39" t="s">
        <v>115</v>
      </c>
      <c r="CQ51" s="42">
        <v>0.875</v>
      </c>
      <c r="CR51" s="63"/>
      <c r="CS51" s="60"/>
      <c r="CT51" s="1"/>
      <c r="CU51" s="24" t="s">
        <v>115</v>
      </c>
      <c r="CV51" s="119">
        <v>0.875</v>
      </c>
      <c r="CW51" s="59"/>
      <c r="CX51" s="124"/>
      <c r="CY51" s="1"/>
      <c r="CZ51" s="39" t="s">
        <v>115</v>
      </c>
      <c r="DA51" s="42">
        <v>0.875</v>
      </c>
      <c r="DB51" s="63"/>
      <c r="DC51" s="60"/>
      <c r="DD51" s="1"/>
      <c r="DE51" s="39" t="s">
        <v>128</v>
      </c>
      <c r="DF51" s="42">
        <v>0.85299999999999998</v>
      </c>
      <c r="DG51" s="206"/>
      <c r="DH51" s="205"/>
      <c r="DI51" s="1"/>
      <c r="DJ51" s="39" t="s">
        <v>125</v>
      </c>
      <c r="DK51" s="42">
        <v>0.877</v>
      </c>
      <c r="DL51" s="63"/>
      <c r="DM51" s="60"/>
      <c r="DN51" s="1"/>
      <c r="DO51" s="39" t="s">
        <v>125</v>
      </c>
      <c r="DP51" s="42">
        <v>0.877</v>
      </c>
      <c r="DQ51" s="63"/>
      <c r="DR51" s="60"/>
      <c r="DS51" s="1"/>
      <c r="DT51" s="39" t="s">
        <v>128</v>
      </c>
      <c r="DU51" s="42">
        <v>0.85299999999999998</v>
      </c>
      <c r="DV51" s="206"/>
      <c r="DW51" s="205"/>
      <c r="DX51" s="1"/>
      <c r="DY51" s="39" t="s">
        <v>115</v>
      </c>
      <c r="DZ51" s="42">
        <v>0.875</v>
      </c>
      <c r="EA51" s="63"/>
      <c r="EB51" s="60"/>
      <c r="EC51" s="1"/>
      <c r="ED51" s="53" t="s">
        <v>129</v>
      </c>
      <c r="EE51" s="48">
        <v>0.85399999999999998</v>
      </c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</row>
    <row r="52" spans="1:149">
      <c r="A52" s="1"/>
      <c r="B52" s="1"/>
      <c r="C52" s="1"/>
      <c r="D52" s="39" t="s">
        <v>93</v>
      </c>
      <c r="E52" s="42">
        <v>0.91800000000000004</v>
      </c>
      <c r="F52" s="63"/>
      <c r="G52" s="60"/>
      <c r="H52" s="1"/>
      <c r="I52" s="39" t="s">
        <v>129</v>
      </c>
      <c r="J52" s="42">
        <v>0.85399999999999998</v>
      </c>
      <c r="K52" s="206"/>
      <c r="L52" s="205"/>
      <c r="M52" s="1"/>
      <c r="N52" s="39" t="s">
        <v>129</v>
      </c>
      <c r="O52" s="42">
        <v>0.85399999999999998</v>
      </c>
      <c r="P52" s="206"/>
      <c r="Q52" s="205"/>
      <c r="R52" s="1"/>
      <c r="S52" s="39" t="s">
        <v>129</v>
      </c>
      <c r="T52" s="42">
        <v>0.85399999999999998</v>
      </c>
      <c r="U52" s="206"/>
      <c r="V52" s="205"/>
      <c r="W52" s="1"/>
      <c r="X52" s="39" t="s">
        <v>129</v>
      </c>
      <c r="Y52" s="42">
        <v>0.85399999999999998</v>
      </c>
      <c r="Z52" s="206"/>
      <c r="AA52" s="205"/>
      <c r="AB52" s="1"/>
      <c r="AC52" s="39" t="s">
        <v>138</v>
      </c>
      <c r="AD52" s="42">
        <v>0.91800000000000004</v>
      </c>
      <c r="AE52" s="63"/>
      <c r="AF52" s="60"/>
      <c r="AG52" s="1"/>
      <c r="AH52" s="39" t="s">
        <v>132</v>
      </c>
      <c r="AI52" s="42">
        <v>0.91</v>
      </c>
      <c r="AJ52" s="63"/>
      <c r="AK52" s="60"/>
      <c r="AL52" s="1"/>
      <c r="AM52" s="39" t="s">
        <v>129</v>
      </c>
      <c r="AN52" s="42">
        <v>0.85399999999999998</v>
      </c>
      <c r="AO52" s="206"/>
      <c r="AP52" s="205"/>
      <c r="AQ52" s="1"/>
      <c r="AR52" s="39" t="s">
        <v>131</v>
      </c>
      <c r="AS52" s="42">
        <v>0.85899999999999999</v>
      </c>
      <c r="AT52" s="123"/>
      <c r="AU52" s="60"/>
      <c r="AV52" s="1"/>
      <c r="AW52" s="39" t="s">
        <v>129</v>
      </c>
      <c r="AX52" s="42">
        <v>0.85399999999999998</v>
      </c>
      <c r="AY52" s="206"/>
      <c r="AZ52" s="205"/>
      <c r="BA52" s="1"/>
      <c r="BB52" s="39" t="s">
        <v>129</v>
      </c>
      <c r="BC52" s="42">
        <v>0.85399999999999998</v>
      </c>
      <c r="BD52" s="206"/>
      <c r="BE52" s="205"/>
      <c r="BF52" s="1"/>
      <c r="BG52" s="39" t="s">
        <v>125</v>
      </c>
      <c r="BH52" s="42">
        <v>0.877</v>
      </c>
      <c r="BI52" s="63"/>
      <c r="BJ52" s="60"/>
      <c r="BK52" s="1"/>
      <c r="BL52" s="39" t="s">
        <v>129</v>
      </c>
      <c r="BM52" s="42">
        <v>0.85399999999999998</v>
      </c>
      <c r="BN52" s="123"/>
      <c r="BO52" s="60"/>
      <c r="BP52" s="1"/>
      <c r="BQ52" s="39" t="s">
        <v>125</v>
      </c>
      <c r="BR52" s="42">
        <v>0.877</v>
      </c>
      <c r="BS52" s="63"/>
      <c r="BT52" s="60"/>
      <c r="BU52" s="1"/>
      <c r="BV52" s="39" t="s">
        <v>79</v>
      </c>
      <c r="BW52" s="42">
        <v>0.878</v>
      </c>
      <c r="BX52" s="63"/>
      <c r="BY52" s="60"/>
      <c r="BZ52" s="1"/>
      <c r="CA52" s="39" t="s">
        <v>79</v>
      </c>
      <c r="CB52" s="42">
        <v>0.878</v>
      </c>
      <c r="CC52" s="63"/>
      <c r="CD52" s="60"/>
      <c r="CE52" s="1"/>
      <c r="CF52" s="39" t="s">
        <v>129</v>
      </c>
      <c r="CG52" s="42">
        <v>0.85399999999999998</v>
      </c>
      <c r="CH52" s="206"/>
      <c r="CI52" s="205"/>
      <c r="CJ52" s="1"/>
      <c r="CK52" s="39" t="s">
        <v>129</v>
      </c>
      <c r="CL52" s="42">
        <v>0.85399999999999998</v>
      </c>
      <c r="CM52" s="206"/>
      <c r="CN52" s="205"/>
      <c r="CO52" s="118"/>
      <c r="CP52" s="39" t="s">
        <v>125</v>
      </c>
      <c r="CQ52" s="42">
        <v>0.877</v>
      </c>
      <c r="CR52" s="63"/>
      <c r="CS52" s="60"/>
      <c r="CT52" s="1"/>
      <c r="CU52" s="24" t="s">
        <v>125</v>
      </c>
      <c r="CV52" s="119">
        <v>0.877</v>
      </c>
      <c r="CW52" s="59"/>
      <c r="CX52" s="124"/>
      <c r="CY52" s="1"/>
      <c r="CZ52" s="39" t="s">
        <v>125</v>
      </c>
      <c r="DA52" s="42">
        <v>0.877</v>
      </c>
      <c r="DB52" s="63"/>
      <c r="DC52" s="60"/>
      <c r="DD52" s="1"/>
      <c r="DE52" s="39" t="s">
        <v>129</v>
      </c>
      <c r="DF52" s="42">
        <v>0.85399999999999998</v>
      </c>
      <c r="DG52" s="206"/>
      <c r="DH52" s="205"/>
      <c r="DI52" s="1"/>
      <c r="DJ52" s="39" t="s">
        <v>79</v>
      </c>
      <c r="DK52" s="42">
        <v>0.878</v>
      </c>
      <c r="DL52" s="63"/>
      <c r="DM52" s="60"/>
      <c r="DN52" s="1"/>
      <c r="DO52" s="39" t="s">
        <v>79</v>
      </c>
      <c r="DP52" s="42">
        <v>0.878</v>
      </c>
      <c r="DQ52" s="63"/>
      <c r="DR52" s="60"/>
      <c r="DS52" s="1"/>
      <c r="DT52" s="39" t="s">
        <v>129</v>
      </c>
      <c r="DU52" s="42">
        <v>0.85399999999999998</v>
      </c>
      <c r="DV52" s="206"/>
      <c r="DW52" s="205"/>
      <c r="DX52" s="1"/>
      <c r="DY52" s="39" t="s">
        <v>125</v>
      </c>
      <c r="DZ52" s="42">
        <v>0.877</v>
      </c>
      <c r="EA52" s="63"/>
      <c r="EB52" s="60"/>
      <c r="EC52" s="1"/>
      <c r="ED52" s="53" t="s">
        <v>134</v>
      </c>
      <c r="EE52" s="48">
        <v>0.90300000000000002</v>
      </c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</row>
    <row r="53" spans="1:149">
      <c r="A53" s="1"/>
      <c r="B53" s="1"/>
      <c r="C53" s="1"/>
      <c r="D53" s="39" t="s">
        <v>138</v>
      </c>
      <c r="E53" s="42">
        <v>0.91800000000000004</v>
      </c>
      <c r="F53" s="63"/>
      <c r="G53" s="60"/>
      <c r="H53" s="1"/>
      <c r="I53" s="39" t="s">
        <v>131</v>
      </c>
      <c r="J53" s="42">
        <v>0.85899999999999999</v>
      </c>
      <c r="K53" s="206"/>
      <c r="L53" s="205"/>
      <c r="M53" s="1"/>
      <c r="N53" s="39" t="s">
        <v>131</v>
      </c>
      <c r="O53" s="42">
        <v>0.85899999999999999</v>
      </c>
      <c r="P53" s="206"/>
      <c r="Q53" s="205"/>
      <c r="R53" s="1"/>
      <c r="S53" s="39" t="s">
        <v>131</v>
      </c>
      <c r="T53" s="42">
        <v>0.85899999999999999</v>
      </c>
      <c r="U53" s="206"/>
      <c r="V53" s="205"/>
      <c r="W53" s="1"/>
      <c r="X53" s="39" t="s">
        <v>131</v>
      </c>
      <c r="Y53" s="42">
        <v>0.85899999999999999</v>
      </c>
      <c r="Z53" s="206"/>
      <c r="AA53" s="205"/>
      <c r="AB53" s="1"/>
      <c r="AC53" s="39" t="s">
        <v>136</v>
      </c>
      <c r="AD53" s="42">
        <v>0.93200000000000005</v>
      </c>
      <c r="AE53" s="63"/>
      <c r="AF53" s="60"/>
      <c r="AG53" s="1"/>
      <c r="AH53" s="39" t="s">
        <v>93</v>
      </c>
      <c r="AI53" s="42">
        <v>0.91800000000000004</v>
      </c>
      <c r="AJ53" s="63"/>
      <c r="AK53" s="60"/>
      <c r="AL53" s="1"/>
      <c r="AM53" s="39" t="s">
        <v>131</v>
      </c>
      <c r="AN53" s="42">
        <v>0.85899999999999999</v>
      </c>
      <c r="AO53" s="206"/>
      <c r="AP53" s="205"/>
      <c r="AQ53" s="1"/>
      <c r="AR53" s="39" t="s">
        <v>85</v>
      </c>
      <c r="AS53" s="42">
        <v>0.86699999999999999</v>
      </c>
      <c r="AT53" s="123"/>
      <c r="AU53" s="60"/>
      <c r="AV53" s="1"/>
      <c r="AW53" s="39" t="s">
        <v>131</v>
      </c>
      <c r="AX53" s="42">
        <v>0.85899999999999999</v>
      </c>
      <c r="AY53" s="206"/>
      <c r="AZ53" s="205"/>
      <c r="BA53" s="1"/>
      <c r="BB53" s="39" t="s">
        <v>131</v>
      </c>
      <c r="BC53" s="42">
        <v>0.85899999999999999</v>
      </c>
      <c r="BD53" s="206"/>
      <c r="BE53" s="205"/>
      <c r="BF53" s="1"/>
      <c r="BG53" s="39" t="s">
        <v>79</v>
      </c>
      <c r="BH53" s="42">
        <v>0.878</v>
      </c>
      <c r="BI53" s="63"/>
      <c r="BJ53" s="60"/>
      <c r="BK53" s="1"/>
      <c r="BL53" s="39" t="s">
        <v>131</v>
      </c>
      <c r="BM53" s="42">
        <v>0.85899999999999999</v>
      </c>
      <c r="BN53" s="123"/>
      <c r="BO53" s="60"/>
      <c r="BP53" s="1"/>
      <c r="BQ53" s="39" t="s">
        <v>79</v>
      </c>
      <c r="BR53" s="42">
        <v>0.878</v>
      </c>
      <c r="BS53" s="63"/>
      <c r="BT53" s="60"/>
      <c r="BU53" s="1"/>
      <c r="BV53" s="39" t="s">
        <v>135</v>
      </c>
      <c r="BW53" s="42">
        <v>0.879</v>
      </c>
      <c r="BX53" s="63"/>
      <c r="BY53" s="60"/>
      <c r="BZ53" s="1"/>
      <c r="CA53" s="39" t="s">
        <v>135</v>
      </c>
      <c r="CB53" s="42">
        <v>0.879</v>
      </c>
      <c r="CC53" s="63"/>
      <c r="CD53" s="60"/>
      <c r="CE53" s="1"/>
      <c r="CF53" s="39" t="s">
        <v>131</v>
      </c>
      <c r="CG53" s="42">
        <v>0.85899999999999999</v>
      </c>
      <c r="CH53" s="206"/>
      <c r="CI53" s="205"/>
      <c r="CJ53" s="1"/>
      <c r="CK53" s="39" t="s">
        <v>131</v>
      </c>
      <c r="CL53" s="42">
        <v>0.85899999999999999</v>
      </c>
      <c r="CM53" s="206"/>
      <c r="CN53" s="205"/>
      <c r="CO53" s="118"/>
      <c r="CP53" s="39" t="s">
        <v>79</v>
      </c>
      <c r="CQ53" s="42">
        <v>0.878</v>
      </c>
      <c r="CR53" s="63"/>
      <c r="CS53" s="60"/>
      <c r="CT53" s="1"/>
      <c r="CU53" s="24" t="s">
        <v>79</v>
      </c>
      <c r="CV53" s="119">
        <v>0.878</v>
      </c>
      <c r="CW53" s="59"/>
      <c r="CX53" s="124"/>
      <c r="CY53" s="1"/>
      <c r="CZ53" s="39" t="s">
        <v>79</v>
      </c>
      <c r="DA53" s="42">
        <v>0.878</v>
      </c>
      <c r="DB53" s="63"/>
      <c r="DC53" s="60"/>
      <c r="DD53" s="1"/>
      <c r="DE53" s="39" t="s">
        <v>131</v>
      </c>
      <c r="DF53" s="42">
        <v>0.85899999999999999</v>
      </c>
      <c r="DG53" s="206"/>
      <c r="DH53" s="205"/>
      <c r="DI53" s="1"/>
      <c r="DJ53" s="39" t="s">
        <v>135</v>
      </c>
      <c r="DK53" s="42">
        <v>0.879</v>
      </c>
      <c r="DL53" s="63"/>
      <c r="DM53" s="60"/>
      <c r="DN53" s="1"/>
      <c r="DO53" s="39" t="s">
        <v>135</v>
      </c>
      <c r="DP53" s="42">
        <v>0.879</v>
      </c>
      <c r="DQ53" s="63"/>
      <c r="DR53" s="60"/>
      <c r="DS53" s="1"/>
      <c r="DT53" s="39" t="s">
        <v>131</v>
      </c>
      <c r="DU53" s="42">
        <v>0.85899999999999999</v>
      </c>
      <c r="DV53" s="206"/>
      <c r="DW53" s="205"/>
      <c r="DX53" s="1"/>
      <c r="DY53" s="39" t="s">
        <v>79</v>
      </c>
      <c r="DZ53" s="42">
        <v>0.878</v>
      </c>
      <c r="EA53" s="63"/>
      <c r="EB53" s="60"/>
      <c r="EC53" s="1"/>
      <c r="ED53" s="53" t="s">
        <v>84</v>
      </c>
      <c r="EE53" s="48">
        <v>0.36</v>
      </c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</row>
    <row r="54" spans="1:149">
      <c r="A54" s="1"/>
      <c r="B54" s="1"/>
      <c r="C54" s="1"/>
      <c r="D54" s="39" t="s">
        <v>136</v>
      </c>
      <c r="E54" s="42">
        <v>0.93200000000000005</v>
      </c>
      <c r="F54" s="63"/>
      <c r="G54" s="60"/>
      <c r="H54" s="1"/>
      <c r="I54" s="39" t="s">
        <v>85</v>
      </c>
      <c r="J54" s="42">
        <v>0.86699999999999999</v>
      </c>
      <c r="K54" s="206"/>
      <c r="L54" s="205"/>
      <c r="M54" s="1"/>
      <c r="N54" s="39" t="s">
        <v>85</v>
      </c>
      <c r="O54" s="42">
        <v>0.86699999999999999</v>
      </c>
      <c r="P54" s="206"/>
      <c r="Q54" s="205"/>
      <c r="R54" s="1"/>
      <c r="S54" s="39" t="s">
        <v>85</v>
      </c>
      <c r="T54" s="42">
        <v>0.86699999999999999</v>
      </c>
      <c r="U54" s="206"/>
      <c r="V54" s="205"/>
      <c r="W54" s="1"/>
      <c r="X54" s="39" t="s">
        <v>85</v>
      </c>
      <c r="Y54" s="42">
        <v>0.86699999999999999</v>
      </c>
      <c r="Z54" s="206"/>
      <c r="AA54" s="205"/>
      <c r="AB54" s="1"/>
      <c r="AC54" s="39" t="s">
        <v>90</v>
      </c>
      <c r="AD54" s="42">
        <v>0.94299999999999995</v>
      </c>
      <c r="AE54" s="63"/>
      <c r="AF54" s="60"/>
      <c r="AG54" s="1"/>
      <c r="AH54" s="39" t="s">
        <v>138</v>
      </c>
      <c r="AI54" s="42">
        <v>0.91800000000000004</v>
      </c>
      <c r="AJ54" s="63"/>
      <c r="AK54" s="60"/>
      <c r="AL54" s="1"/>
      <c r="AM54" s="39" t="s">
        <v>85</v>
      </c>
      <c r="AN54" s="42">
        <v>0.86699999999999999</v>
      </c>
      <c r="AO54" s="206"/>
      <c r="AP54" s="205"/>
      <c r="AQ54" s="1"/>
      <c r="AR54" s="39" t="s">
        <v>133</v>
      </c>
      <c r="AS54" s="42">
        <v>0.871</v>
      </c>
      <c r="AT54" s="123"/>
      <c r="AU54" s="60"/>
      <c r="AV54" s="1"/>
      <c r="AW54" s="39" t="s">
        <v>85</v>
      </c>
      <c r="AX54" s="42">
        <v>0.86699999999999999</v>
      </c>
      <c r="AY54" s="206"/>
      <c r="AZ54" s="205"/>
      <c r="BA54" s="1"/>
      <c r="BB54" s="39" t="s">
        <v>85</v>
      </c>
      <c r="BC54" s="42">
        <v>0.86699999999999999</v>
      </c>
      <c r="BD54" s="206"/>
      <c r="BE54" s="205"/>
      <c r="BF54" s="1"/>
      <c r="BG54" s="39" t="s">
        <v>135</v>
      </c>
      <c r="BH54" s="42">
        <v>0.879</v>
      </c>
      <c r="BI54" s="63"/>
      <c r="BJ54" s="60"/>
      <c r="BK54" s="1"/>
      <c r="BL54" s="39" t="s">
        <v>85</v>
      </c>
      <c r="BM54" s="42">
        <v>0.86699999999999999</v>
      </c>
      <c r="BN54" s="123"/>
      <c r="BO54" s="60"/>
      <c r="BP54" s="1"/>
      <c r="BQ54" s="39" t="s">
        <v>135</v>
      </c>
      <c r="BR54" s="42">
        <v>0.879</v>
      </c>
      <c r="BS54" s="63"/>
      <c r="BT54" s="60"/>
      <c r="BU54" s="1"/>
      <c r="BV54" s="39" t="s">
        <v>80</v>
      </c>
      <c r="BW54" s="42">
        <v>0.88400000000000001</v>
      </c>
      <c r="BX54" s="63"/>
      <c r="BY54" s="60"/>
      <c r="BZ54" s="1"/>
      <c r="CA54" s="39" t="s">
        <v>80</v>
      </c>
      <c r="CB54" s="42">
        <v>0.88400000000000001</v>
      </c>
      <c r="CC54" s="63"/>
      <c r="CD54" s="60"/>
      <c r="CE54" s="1"/>
      <c r="CF54" s="39" t="s">
        <v>85</v>
      </c>
      <c r="CG54" s="42">
        <v>0.86699999999999999</v>
      </c>
      <c r="CH54" s="206"/>
      <c r="CI54" s="205"/>
      <c r="CJ54" s="1"/>
      <c r="CK54" s="39" t="s">
        <v>85</v>
      </c>
      <c r="CL54" s="42">
        <v>0.86699999999999999</v>
      </c>
      <c r="CM54" s="206"/>
      <c r="CN54" s="205"/>
      <c r="CO54" s="118"/>
      <c r="CP54" s="39" t="s">
        <v>135</v>
      </c>
      <c r="CQ54" s="42">
        <v>0.879</v>
      </c>
      <c r="CR54" s="63"/>
      <c r="CS54" s="60"/>
      <c r="CT54" s="1"/>
      <c r="CU54" s="24" t="s">
        <v>135</v>
      </c>
      <c r="CV54" s="119">
        <v>0.879</v>
      </c>
      <c r="CW54" s="59"/>
      <c r="CX54" s="124"/>
      <c r="CY54" s="1"/>
      <c r="CZ54" s="39" t="s">
        <v>135</v>
      </c>
      <c r="DA54" s="42">
        <v>0.879</v>
      </c>
      <c r="DB54" s="63"/>
      <c r="DC54" s="60"/>
      <c r="DD54" s="1"/>
      <c r="DE54" s="39" t="s">
        <v>85</v>
      </c>
      <c r="DF54" s="42">
        <v>0.86699999999999999</v>
      </c>
      <c r="DG54" s="206"/>
      <c r="DH54" s="205"/>
      <c r="DI54" s="1"/>
      <c r="DJ54" s="39" t="s">
        <v>80</v>
      </c>
      <c r="DK54" s="42">
        <v>0.88400000000000001</v>
      </c>
      <c r="DL54" s="63"/>
      <c r="DM54" s="60"/>
      <c r="DN54" s="1"/>
      <c r="DO54" s="39" t="s">
        <v>80</v>
      </c>
      <c r="DP54" s="42">
        <v>0.88400000000000001</v>
      </c>
      <c r="DQ54" s="63"/>
      <c r="DR54" s="60"/>
      <c r="DS54" s="1"/>
      <c r="DT54" s="39" t="s">
        <v>85</v>
      </c>
      <c r="DU54" s="42">
        <v>0.86699999999999999</v>
      </c>
      <c r="DV54" s="206"/>
      <c r="DW54" s="205"/>
      <c r="DX54" s="1"/>
      <c r="DY54" s="39" t="s">
        <v>135</v>
      </c>
      <c r="DZ54" s="42">
        <v>0.879</v>
      </c>
      <c r="EA54" s="63"/>
      <c r="EB54" s="60"/>
      <c r="EC54" s="1"/>
      <c r="ED54" s="53" t="s">
        <v>136</v>
      </c>
      <c r="EE54" s="48">
        <v>0.93200000000000005</v>
      </c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</row>
    <row r="55" spans="1:149">
      <c r="A55" s="1"/>
      <c r="B55" s="1"/>
      <c r="C55" s="1"/>
      <c r="D55" s="39"/>
      <c r="E55" s="42"/>
      <c r="F55" s="63"/>
      <c r="G55" s="60"/>
      <c r="H55" s="1"/>
      <c r="I55" s="39" t="s">
        <v>133</v>
      </c>
      <c r="J55" s="42">
        <v>0.871</v>
      </c>
      <c r="K55" s="206"/>
      <c r="L55" s="205"/>
      <c r="M55" s="1"/>
      <c r="N55" s="39" t="s">
        <v>133</v>
      </c>
      <c r="O55" s="42">
        <v>0.871</v>
      </c>
      <c r="P55" s="206"/>
      <c r="Q55" s="205"/>
      <c r="R55" s="1"/>
      <c r="S55" s="39" t="s">
        <v>133</v>
      </c>
      <c r="T55" s="42">
        <v>0.871</v>
      </c>
      <c r="U55" s="206"/>
      <c r="V55" s="205"/>
      <c r="W55" s="1"/>
      <c r="X55" s="39" t="s">
        <v>133</v>
      </c>
      <c r="Y55" s="42">
        <v>0.871</v>
      </c>
      <c r="Z55" s="206"/>
      <c r="AA55" s="205"/>
      <c r="AB55" s="1"/>
      <c r="AC55" s="39"/>
      <c r="AD55" s="42"/>
      <c r="AE55" s="63"/>
      <c r="AF55" s="60"/>
      <c r="AG55" s="1"/>
      <c r="AH55" s="24" t="s">
        <v>136</v>
      </c>
      <c r="AI55" s="26">
        <v>0.93200000000000005</v>
      </c>
      <c r="AJ55" s="123"/>
      <c r="AK55" s="60"/>
      <c r="AL55" s="1"/>
      <c r="AM55" s="39" t="s">
        <v>133</v>
      </c>
      <c r="AN55" s="42">
        <v>0.871</v>
      </c>
      <c r="AO55" s="206"/>
      <c r="AP55" s="205"/>
      <c r="AQ55" s="1"/>
      <c r="AR55" s="39" t="s">
        <v>115</v>
      </c>
      <c r="AS55" s="42">
        <v>0.875</v>
      </c>
      <c r="AT55" s="123"/>
      <c r="AU55" s="60"/>
      <c r="AV55" s="1"/>
      <c r="AW55" s="39" t="s">
        <v>133</v>
      </c>
      <c r="AX55" s="42">
        <v>0.871</v>
      </c>
      <c r="AY55" s="206"/>
      <c r="AZ55" s="205"/>
      <c r="BA55" s="1"/>
      <c r="BB55" s="39" t="s">
        <v>115</v>
      </c>
      <c r="BC55" s="42">
        <v>0.875</v>
      </c>
      <c r="BD55" s="206"/>
      <c r="BE55" s="205"/>
      <c r="BF55" s="1"/>
      <c r="BG55" s="39" t="s">
        <v>80</v>
      </c>
      <c r="BH55" s="42">
        <v>0.88400000000000001</v>
      </c>
      <c r="BI55" s="63"/>
      <c r="BJ55" s="60"/>
      <c r="BK55" s="1"/>
      <c r="BL55" s="39" t="s">
        <v>133</v>
      </c>
      <c r="BM55" s="42">
        <v>0.871</v>
      </c>
      <c r="BN55" s="123"/>
      <c r="BO55" s="60"/>
      <c r="BP55" s="1"/>
      <c r="BQ55" s="39" t="s">
        <v>80</v>
      </c>
      <c r="BR55" s="42">
        <v>0.88400000000000001</v>
      </c>
      <c r="BS55" s="63"/>
      <c r="BT55" s="60"/>
      <c r="BU55" s="1"/>
      <c r="BV55" s="39" t="s">
        <v>86</v>
      </c>
      <c r="BW55" s="42">
        <v>0.88700000000000001</v>
      </c>
      <c r="BX55" s="63"/>
      <c r="BY55" s="60"/>
      <c r="BZ55" s="1"/>
      <c r="CA55" s="39" t="s">
        <v>86</v>
      </c>
      <c r="CB55" s="42">
        <v>0.88700000000000001</v>
      </c>
      <c r="CC55" s="63"/>
      <c r="CD55" s="60"/>
      <c r="CE55" s="1"/>
      <c r="CF55" s="39" t="s">
        <v>115</v>
      </c>
      <c r="CG55" s="42">
        <v>0.875</v>
      </c>
      <c r="CH55" s="206"/>
      <c r="CI55" s="205"/>
      <c r="CJ55" s="1"/>
      <c r="CK55" s="39" t="s">
        <v>115</v>
      </c>
      <c r="CL55" s="42">
        <v>0.875</v>
      </c>
      <c r="CM55" s="206"/>
      <c r="CN55" s="205"/>
      <c r="CO55" s="118"/>
      <c r="CP55" s="39" t="s">
        <v>80</v>
      </c>
      <c r="CQ55" s="42">
        <v>0.88400000000000001</v>
      </c>
      <c r="CR55" s="63"/>
      <c r="CS55" s="60"/>
      <c r="CT55" s="1"/>
      <c r="CU55" s="24" t="s">
        <v>80</v>
      </c>
      <c r="CV55" s="119">
        <v>0.88400000000000001</v>
      </c>
      <c r="CW55" s="59"/>
      <c r="CX55" s="124"/>
      <c r="CY55" s="1"/>
      <c r="CZ55" s="39" t="s">
        <v>80</v>
      </c>
      <c r="DA55" s="42">
        <v>0.88400000000000001</v>
      </c>
      <c r="DB55" s="63"/>
      <c r="DC55" s="60"/>
      <c r="DD55" s="1"/>
      <c r="DE55" s="39" t="s">
        <v>115</v>
      </c>
      <c r="DF55" s="42">
        <v>0.875</v>
      </c>
      <c r="DG55" s="206"/>
      <c r="DH55" s="205"/>
      <c r="DI55" s="1"/>
      <c r="DJ55" s="39" t="s">
        <v>86</v>
      </c>
      <c r="DK55" s="42">
        <v>0.88700000000000001</v>
      </c>
      <c r="DL55" s="63"/>
      <c r="DM55" s="60"/>
      <c r="DN55" s="1"/>
      <c r="DO55" s="39" t="s">
        <v>86</v>
      </c>
      <c r="DP55" s="42">
        <v>0.88700000000000001</v>
      </c>
      <c r="DQ55" s="63"/>
      <c r="DR55" s="60"/>
      <c r="DS55" s="1"/>
      <c r="DT55" s="39" t="s">
        <v>115</v>
      </c>
      <c r="DU55" s="42">
        <v>0.875</v>
      </c>
      <c r="DV55" s="206"/>
      <c r="DW55" s="205"/>
      <c r="DX55" s="1"/>
      <c r="DY55" s="39" t="s">
        <v>80</v>
      </c>
      <c r="DZ55" s="42">
        <v>0.88400000000000001</v>
      </c>
      <c r="EA55" s="63"/>
      <c r="EB55" s="60"/>
      <c r="EC55" s="1"/>
      <c r="ED55" s="53" t="s">
        <v>94</v>
      </c>
      <c r="EE55" s="48">
        <v>0.60699999999999998</v>
      </c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</row>
    <row r="56" spans="1:149">
      <c r="A56" s="1"/>
      <c r="B56" s="1"/>
      <c r="C56" s="1"/>
      <c r="D56" s="39"/>
      <c r="E56" s="42"/>
      <c r="F56" s="63"/>
      <c r="G56" s="60"/>
      <c r="H56" s="1"/>
      <c r="I56" s="39" t="s">
        <v>115</v>
      </c>
      <c r="J56" s="42">
        <v>0.875</v>
      </c>
      <c r="K56" s="206"/>
      <c r="L56" s="205"/>
      <c r="M56" s="1"/>
      <c r="N56" s="39" t="s">
        <v>115</v>
      </c>
      <c r="O56" s="42">
        <v>0.875</v>
      </c>
      <c r="P56" s="206"/>
      <c r="Q56" s="205"/>
      <c r="R56" s="1"/>
      <c r="S56" s="39" t="s">
        <v>115</v>
      </c>
      <c r="T56" s="42">
        <v>0.875</v>
      </c>
      <c r="U56" s="206"/>
      <c r="V56" s="205"/>
      <c r="W56" s="1"/>
      <c r="X56" s="39" t="s">
        <v>115</v>
      </c>
      <c r="Y56" s="42">
        <v>0.875</v>
      </c>
      <c r="Z56" s="206"/>
      <c r="AA56" s="205"/>
      <c r="AB56" s="1"/>
      <c r="AC56" s="39"/>
      <c r="AD56" s="42"/>
      <c r="AE56" s="63"/>
      <c r="AF56" s="60"/>
      <c r="AG56" s="1"/>
      <c r="AH56" s="39" t="s">
        <v>90</v>
      </c>
      <c r="AI56" s="42">
        <v>0.94299999999999995</v>
      </c>
      <c r="AJ56" s="123"/>
      <c r="AK56" s="60"/>
      <c r="AL56" s="1"/>
      <c r="AM56" s="39" t="s">
        <v>115</v>
      </c>
      <c r="AN56" s="42">
        <v>0.875</v>
      </c>
      <c r="AO56" s="206"/>
      <c r="AP56" s="205"/>
      <c r="AQ56" s="1"/>
      <c r="AR56" s="39" t="s">
        <v>125</v>
      </c>
      <c r="AS56" s="42">
        <v>0.877</v>
      </c>
      <c r="AT56" s="123"/>
      <c r="AU56" s="60"/>
      <c r="AV56" s="1"/>
      <c r="AW56" s="39" t="s">
        <v>115</v>
      </c>
      <c r="AX56" s="42">
        <v>0.875</v>
      </c>
      <c r="AY56" s="206"/>
      <c r="AZ56" s="205"/>
      <c r="BA56" s="1"/>
      <c r="BB56" s="39" t="s">
        <v>125</v>
      </c>
      <c r="BC56" s="42">
        <v>0.877</v>
      </c>
      <c r="BD56" s="206"/>
      <c r="BE56" s="205"/>
      <c r="BF56" s="1"/>
      <c r="BG56" s="39" t="s">
        <v>86</v>
      </c>
      <c r="BH56" s="42">
        <v>0.88700000000000001</v>
      </c>
      <c r="BI56" s="63"/>
      <c r="BJ56" s="60"/>
      <c r="BK56" s="1"/>
      <c r="BL56" s="39" t="s">
        <v>125</v>
      </c>
      <c r="BM56" s="42">
        <v>0.877</v>
      </c>
      <c r="BN56" s="123"/>
      <c r="BO56" s="60"/>
      <c r="BP56" s="1"/>
      <c r="BQ56" s="39" t="s">
        <v>86</v>
      </c>
      <c r="BR56" s="42">
        <v>0.88700000000000001</v>
      </c>
      <c r="BS56" s="63"/>
      <c r="BT56" s="60"/>
      <c r="BU56" s="1"/>
      <c r="BV56" s="39" t="s">
        <v>102</v>
      </c>
      <c r="BW56" s="42">
        <v>0.88800000000000001</v>
      </c>
      <c r="BX56" s="63"/>
      <c r="BY56" s="60"/>
      <c r="BZ56" s="1"/>
      <c r="CA56" s="39" t="s">
        <v>102</v>
      </c>
      <c r="CB56" s="42">
        <v>0.88800000000000001</v>
      </c>
      <c r="CC56" s="63"/>
      <c r="CD56" s="60"/>
      <c r="CE56" s="1"/>
      <c r="CF56" s="39" t="s">
        <v>125</v>
      </c>
      <c r="CG56" s="42">
        <v>0.877</v>
      </c>
      <c r="CH56" s="206"/>
      <c r="CI56" s="205"/>
      <c r="CJ56" s="1"/>
      <c r="CK56" s="39" t="s">
        <v>125</v>
      </c>
      <c r="CL56" s="42">
        <v>0.877</v>
      </c>
      <c r="CM56" s="206"/>
      <c r="CN56" s="205"/>
      <c r="CO56" s="118"/>
      <c r="CP56" s="39" t="s">
        <v>86</v>
      </c>
      <c r="CQ56" s="42">
        <v>0.88700000000000001</v>
      </c>
      <c r="CR56" s="63"/>
      <c r="CS56" s="60"/>
      <c r="CT56" s="1"/>
      <c r="CU56" s="24" t="s">
        <v>86</v>
      </c>
      <c r="CV56" s="119">
        <v>0.88700000000000001</v>
      </c>
      <c r="CW56" s="59"/>
      <c r="CX56" s="124"/>
      <c r="CY56" s="1"/>
      <c r="CZ56" s="39" t="s">
        <v>86</v>
      </c>
      <c r="DA56" s="42">
        <v>0.88700000000000001</v>
      </c>
      <c r="DB56" s="63"/>
      <c r="DC56" s="60"/>
      <c r="DD56" s="1"/>
      <c r="DE56" s="39" t="s">
        <v>125</v>
      </c>
      <c r="DF56" s="42">
        <v>0.877</v>
      </c>
      <c r="DG56" s="206"/>
      <c r="DH56" s="205"/>
      <c r="DI56" s="1"/>
      <c r="DJ56" s="39" t="s">
        <v>102</v>
      </c>
      <c r="DK56" s="42">
        <v>0.88800000000000001</v>
      </c>
      <c r="DL56" s="63"/>
      <c r="DM56" s="60"/>
      <c r="DN56" s="1"/>
      <c r="DO56" s="39" t="s">
        <v>102</v>
      </c>
      <c r="DP56" s="42">
        <v>0.88800000000000001</v>
      </c>
      <c r="DQ56" s="63"/>
      <c r="DR56" s="60"/>
      <c r="DS56" s="1"/>
      <c r="DT56" s="39" t="s">
        <v>125</v>
      </c>
      <c r="DU56" s="42">
        <v>0.877</v>
      </c>
      <c r="DV56" s="206"/>
      <c r="DW56" s="205"/>
      <c r="DX56" s="1"/>
      <c r="DY56" s="39" t="s">
        <v>86</v>
      </c>
      <c r="DZ56" s="42">
        <v>0.88700000000000001</v>
      </c>
      <c r="EA56" s="63"/>
      <c r="EB56" s="60"/>
      <c r="EC56" s="1"/>
      <c r="ED56" s="53" t="s">
        <v>97</v>
      </c>
      <c r="EE56" s="48">
        <v>0.61199999999999999</v>
      </c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</row>
    <row r="57" spans="1:149">
      <c r="A57" s="1"/>
      <c r="B57" s="1"/>
      <c r="C57" s="1"/>
      <c r="D57" s="39"/>
      <c r="E57" s="42"/>
      <c r="F57" s="63"/>
      <c r="G57" s="60"/>
      <c r="H57" s="1"/>
      <c r="I57" s="39" t="s">
        <v>125</v>
      </c>
      <c r="J57" s="42">
        <v>0.877</v>
      </c>
      <c r="K57" s="206"/>
      <c r="L57" s="205"/>
      <c r="M57" s="1"/>
      <c r="N57" s="39" t="s">
        <v>125</v>
      </c>
      <c r="O57" s="42">
        <v>0.877</v>
      </c>
      <c r="P57" s="206"/>
      <c r="Q57" s="205"/>
      <c r="R57" s="1"/>
      <c r="S57" s="39" t="s">
        <v>125</v>
      </c>
      <c r="T57" s="42">
        <v>0.877</v>
      </c>
      <c r="U57" s="206"/>
      <c r="V57" s="205"/>
      <c r="W57" s="1"/>
      <c r="X57" s="39" t="s">
        <v>125</v>
      </c>
      <c r="Y57" s="42">
        <v>0.877</v>
      </c>
      <c r="Z57" s="206"/>
      <c r="AA57" s="205"/>
      <c r="AB57" s="1"/>
      <c r="AC57" s="39"/>
      <c r="AD57" s="42"/>
      <c r="AE57" s="63"/>
      <c r="AF57" s="60"/>
      <c r="AG57" s="1"/>
      <c r="AH57" s="39"/>
      <c r="AI57" s="42"/>
      <c r="AJ57" s="123"/>
      <c r="AK57" s="60"/>
      <c r="AL57" s="1"/>
      <c r="AM57" s="39" t="s">
        <v>125</v>
      </c>
      <c r="AN57" s="42">
        <v>0.877</v>
      </c>
      <c r="AO57" s="206"/>
      <c r="AP57" s="205"/>
      <c r="AQ57" s="1"/>
      <c r="AR57" s="39" t="s">
        <v>79</v>
      </c>
      <c r="AS57" s="42">
        <v>0.878</v>
      </c>
      <c r="AT57" s="123"/>
      <c r="AU57" s="60"/>
      <c r="AV57" s="1"/>
      <c r="AW57" s="39" t="s">
        <v>125</v>
      </c>
      <c r="AX57" s="42">
        <v>0.877</v>
      </c>
      <c r="AY57" s="206"/>
      <c r="AZ57" s="205"/>
      <c r="BA57" s="1"/>
      <c r="BB57" s="39" t="s">
        <v>79</v>
      </c>
      <c r="BC57" s="42">
        <v>0.878</v>
      </c>
      <c r="BD57" s="206"/>
      <c r="BE57" s="205"/>
      <c r="BF57" s="1"/>
      <c r="BG57" s="39" t="s">
        <v>102</v>
      </c>
      <c r="BH57" s="42">
        <v>0.88800000000000001</v>
      </c>
      <c r="BI57" s="63"/>
      <c r="BJ57" s="60"/>
      <c r="BK57" s="1"/>
      <c r="BL57" s="39" t="s">
        <v>79</v>
      </c>
      <c r="BM57" s="42">
        <v>0.878</v>
      </c>
      <c r="BN57" s="123"/>
      <c r="BO57" s="60"/>
      <c r="BP57" s="1"/>
      <c r="BQ57" s="39" t="s">
        <v>102</v>
      </c>
      <c r="BR57" s="42">
        <v>0.88800000000000001</v>
      </c>
      <c r="BS57" s="63"/>
      <c r="BT57" s="60"/>
      <c r="BU57" s="1"/>
      <c r="BV57" s="39" t="s">
        <v>118</v>
      </c>
      <c r="BW57" s="42">
        <v>0.89600000000000002</v>
      </c>
      <c r="BX57" s="63"/>
      <c r="BY57" s="60"/>
      <c r="BZ57" s="1"/>
      <c r="CA57" s="39" t="s">
        <v>118</v>
      </c>
      <c r="CB57" s="42">
        <v>0.89600000000000002</v>
      </c>
      <c r="CC57" s="63"/>
      <c r="CD57" s="60"/>
      <c r="CE57" s="1"/>
      <c r="CF57" s="39" t="s">
        <v>79</v>
      </c>
      <c r="CG57" s="42">
        <v>0.878</v>
      </c>
      <c r="CH57" s="206"/>
      <c r="CI57" s="205"/>
      <c r="CJ57" s="1"/>
      <c r="CK57" s="39" t="s">
        <v>79</v>
      </c>
      <c r="CL57" s="42">
        <v>0.878</v>
      </c>
      <c r="CM57" s="206"/>
      <c r="CN57" s="205"/>
      <c r="CO57" s="118"/>
      <c r="CP57" s="39" t="s">
        <v>102</v>
      </c>
      <c r="CQ57" s="42">
        <v>0.88800000000000001</v>
      </c>
      <c r="CR57" s="63"/>
      <c r="CS57" s="60"/>
      <c r="CT57" s="1"/>
      <c r="CU57" s="24" t="s">
        <v>102</v>
      </c>
      <c r="CV57" s="119">
        <v>0.88800000000000001</v>
      </c>
      <c r="CW57" s="59"/>
      <c r="CX57" s="124"/>
      <c r="CY57" s="1"/>
      <c r="CZ57" s="39" t="s">
        <v>102</v>
      </c>
      <c r="DA57" s="42">
        <v>0.88800000000000001</v>
      </c>
      <c r="DB57" s="63"/>
      <c r="DC57" s="60"/>
      <c r="DD57" s="1"/>
      <c r="DE57" s="39" t="s">
        <v>79</v>
      </c>
      <c r="DF57" s="42">
        <v>0.878</v>
      </c>
      <c r="DG57" s="206"/>
      <c r="DH57" s="205"/>
      <c r="DI57" s="1"/>
      <c r="DJ57" s="39" t="s">
        <v>118</v>
      </c>
      <c r="DK57" s="42">
        <v>0.89600000000000002</v>
      </c>
      <c r="DL57" s="63"/>
      <c r="DM57" s="60"/>
      <c r="DN57" s="1"/>
      <c r="DO57" s="39" t="s">
        <v>118</v>
      </c>
      <c r="DP57" s="42">
        <v>0.89600000000000002</v>
      </c>
      <c r="DQ57" s="63"/>
      <c r="DR57" s="60"/>
      <c r="DS57" s="1"/>
      <c r="DT57" s="39" t="s">
        <v>79</v>
      </c>
      <c r="DU57" s="42">
        <v>0.878</v>
      </c>
      <c r="DV57" s="206"/>
      <c r="DW57" s="205"/>
      <c r="DX57" s="1"/>
      <c r="DY57" s="39" t="s">
        <v>102</v>
      </c>
      <c r="DZ57" s="42">
        <v>0.88800000000000001</v>
      </c>
      <c r="EA57" s="63"/>
      <c r="EB57" s="60"/>
      <c r="EC57" s="1"/>
      <c r="ED57" s="53" t="s">
        <v>120</v>
      </c>
      <c r="EE57" s="48">
        <v>0.78600000000000003</v>
      </c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</row>
    <row r="58" spans="1:149">
      <c r="A58" s="1"/>
      <c r="B58" s="1"/>
      <c r="C58" s="1"/>
      <c r="D58" s="39"/>
      <c r="E58" s="42"/>
      <c r="F58" s="63"/>
      <c r="G58" s="60"/>
      <c r="H58" s="1"/>
      <c r="I58" s="39" t="s">
        <v>79</v>
      </c>
      <c r="J58" s="42">
        <v>0.878</v>
      </c>
      <c r="K58" s="206"/>
      <c r="L58" s="205"/>
      <c r="M58" s="1"/>
      <c r="N58" s="39" t="s">
        <v>79</v>
      </c>
      <c r="O58" s="42">
        <v>0.878</v>
      </c>
      <c r="P58" s="206"/>
      <c r="Q58" s="205"/>
      <c r="R58" s="1"/>
      <c r="S58" s="39" t="s">
        <v>79</v>
      </c>
      <c r="T58" s="42">
        <v>0.878</v>
      </c>
      <c r="U58" s="206"/>
      <c r="V58" s="205"/>
      <c r="W58" s="1"/>
      <c r="X58" s="39" t="s">
        <v>79</v>
      </c>
      <c r="Y58" s="42">
        <v>0.878</v>
      </c>
      <c r="Z58" s="206"/>
      <c r="AA58" s="205"/>
      <c r="AB58" s="1"/>
      <c r="AC58" s="39"/>
      <c r="AD58" s="42"/>
      <c r="AE58" s="63"/>
      <c r="AF58" s="60"/>
      <c r="AG58" s="1"/>
      <c r="AH58" s="39"/>
      <c r="AI58" s="42"/>
      <c r="AJ58" s="123"/>
      <c r="AK58" s="60"/>
      <c r="AL58" s="1"/>
      <c r="AM58" s="39" t="s">
        <v>79</v>
      </c>
      <c r="AN58" s="42">
        <v>0.878</v>
      </c>
      <c r="AO58" s="206"/>
      <c r="AP58" s="205"/>
      <c r="AQ58" s="1"/>
      <c r="AR58" s="39" t="s">
        <v>135</v>
      </c>
      <c r="AS58" s="42">
        <v>0.879</v>
      </c>
      <c r="AT58" s="123"/>
      <c r="AU58" s="60"/>
      <c r="AV58" s="1"/>
      <c r="AW58" s="39" t="s">
        <v>79</v>
      </c>
      <c r="AX58" s="42">
        <v>0.878</v>
      </c>
      <c r="AY58" s="206"/>
      <c r="AZ58" s="205"/>
      <c r="BA58" s="1"/>
      <c r="BB58" s="39" t="s">
        <v>135</v>
      </c>
      <c r="BC58" s="42">
        <v>0.879</v>
      </c>
      <c r="BD58" s="206"/>
      <c r="BE58" s="205"/>
      <c r="BF58" s="1"/>
      <c r="BG58" s="39" t="s">
        <v>118</v>
      </c>
      <c r="BH58" s="42">
        <v>0.89600000000000002</v>
      </c>
      <c r="BI58" s="63"/>
      <c r="BJ58" s="60"/>
      <c r="BK58" s="1"/>
      <c r="BL58" s="39" t="s">
        <v>135</v>
      </c>
      <c r="BM58" s="42">
        <v>0.879</v>
      </c>
      <c r="BN58" s="123"/>
      <c r="BO58" s="60"/>
      <c r="BP58" s="1"/>
      <c r="BQ58" s="39" t="s">
        <v>118</v>
      </c>
      <c r="BR58" s="42">
        <v>0.89600000000000002</v>
      </c>
      <c r="BS58" s="63"/>
      <c r="BT58" s="60"/>
      <c r="BU58" s="1"/>
      <c r="BV58" s="39" t="s">
        <v>137</v>
      </c>
      <c r="BW58" s="42">
        <v>0.9</v>
      </c>
      <c r="BX58" s="63"/>
      <c r="BY58" s="60"/>
      <c r="BZ58" s="1"/>
      <c r="CA58" s="39" t="s">
        <v>137</v>
      </c>
      <c r="CB58" s="42">
        <v>0.9</v>
      </c>
      <c r="CC58" s="63"/>
      <c r="CD58" s="60"/>
      <c r="CE58" s="1"/>
      <c r="CF58" s="39" t="s">
        <v>135</v>
      </c>
      <c r="CG58" s="42">
        <v>0.879</v>
      </c>
      <c r="CH58" s="206"/>
      <c r="CI58" s="205"/>
      <c r="CJ58" s="1"/>
      <c r="CK58" s="39" t="s">
        <v>135</v>
      </c>
      <c r="CL58" s="42">
        <v>0.879</v>
      </c>
      <c r="CM58" s="206"/>
      <c r="CN58" s="205"/>
      <c r="CO58" s="118"/>
      <c r="CP58" s="39" t="s">
        <v>118</v>
      </c>
      <c r="CQ58" s="42">
        <v>0.89600000000000002</v>
      </c>
      <c r="CR58" s="63"/>
      <c r="CS58" s="60"/>
      <c r="CT58" s="1"/>
      <c r="CU58" s="24" t="s">
        <v>118</v>
      </c>
      <c r="CV58" s="119">
        <v>0.89600000000000002</v>
      </c>
      <c r="CW58" s="59"/>
      <c r="CX58" s="124"/>
      <c r="CY58" s="1"/>
      <c r="CZ58" s="39" t="s">
        <v>118</v>
      </c>
      <c r="DA58" s="42">
        <v>0.89600000000000002</v>
      </c>
      <c r="DB58" s="63"/>
      <c r="DC58" s="60"/>
      <c r="DD58" s="1"/>
      <c r="DE58" s="39" t="s">
        <v>135</v>
      </c>
      <c r="DF58" s="42">
        <v>0.879</v>
      </c>
      <c r="DG58" s="206"/>
      <c r="DH58" s="205"/>
      <c r="DI58" s="1"/>
      <c r="DJ58" s="39" t="s">
        <v>137</v>
      </c>
      <c r="DK58" s="42">
        <v>0.9</v>
      </c>
      <c r="DL58" s="63"/>
      <c r="DM58" s="60"/>
      <c r="DN58" s="1"/>
      <c r="DO58" s="39" t="s">
        <v>137</v>
      </c>
      <c r="DP58" s="42">
        <v>0.9</v>
      </c>
      <c r="DQ58" s="63"/>
      <c r="DR58" s="60"/>
      <c r="DS58" s="1"/>
      <c r="DT58" s="39" t="s">
        <v>135</v>
      </c>
      <c r="DU58" s="42">
        <v>0.879</v>
      </c>
      <c r="DV58" s="206"/>
      <c r="DW58" s="205"/>
      <c r="DX58" s="1"/>
      <c r="DY58" s="39" t="s">
        <v>118</v>
      </c>
      <c r="DZ58" s="42">
        <v>0.89600000000000002</v>
      </c>
      <c r="EA58" s="63"/>
      <c r="EB58" s="60"/>
      <c r="EC58" s="1"/>
      <c r="ED58" s="53" t="s">
        <v>131</v>
      </c>
      <c r="EE58" s="48">
        <v>0.85899999999999999</v>
      </c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</row>
    <row r="59" spans="1:149">
      <c r="A59" s="1"/>
      <c r="B59" s="1"/>
      <c r="C59" s="1"/>
      <c r="D59" s="39"/>
      <c r="E59" s="42"/>
      <c r="F59" s="63"/>
      <c r="G59" s="60"/>
      <c r="H59" s="1"/>
      <c r="I59" s="39" t="s">
        <v>135</v>
      </c>
      <c r="J59" s="42">
        <v>0.879</v>
      </c>
      <c r="K59" s="206"/>
      <c r="L59" s="205"/>
      <c r="M59" s="1"/>
      <c r="N59" s="39" t="s">
        <v>135</v>
      </c>
      <c r="O59" s="42">
        <v>0.879</v>
      </c>
      <c r="P59" s="206"/>
      <c r="Q59" s="205"/>
      <c r="R59" s="1"/>
      <c r="S59" s="39" t="s">
        <v>135</v>
      </c>
      <c r="T59" s="42">
        <v>0.879</v>
      </c>
      <c r="U59" s="206"/>
      <c r="V59" s="205"/>
      <c r="W59" s="1"/>
      <c r="X59" s="39" t="s">
        <v>135</v>
      </c>
      <c r="Y59" s="42">
        <v>0.879</v>
      </c>
      <c r="Z59" s="206"/>
      <c r="AA59" s="205"/>
      <c r="AB59" s="1"/>
      <c r="AC59" s="39"/>
      <c r="AD59" s="42"/>
      <c r="AE59" s="63"/>
      <c r="AF59" s="60"/>
      <c r="AG59" s="1"/>
      <c r="AH59" s="39"/>
      <c r="AI59" s="42"/>
      <c r="AJ59" s="123"/>
      <c r="AK59" s="60"/>
      <c r="AL59" s="1"/>
      <c r="AM59" s="39" t="s">
        <v>135</v>
      </c>
      <c r="AN59" s="42">
        <v>0.879</v>
      </c>
      <c r="AO59" s="206"/>
      <c r="AP59" s="205"/>
      <c r="AQ59" s="1"/>
      <c r="AR59" s="39" t="s">
        <v>80</v>
      </c>
      <c r="AS59" s="42">
        <v>0.88400000000000001</v>
      </c>
      <c r="AT59" s="123"/>
      <c r="AU59" s="60"/>
      <c r="AV59" s="1"/>
      <c r="AW59" s="39" t="s">
        <v>135</v>
      </c>
      <c r="AX59" s="42">
        <v>0.879</v>
      </c>
      <c r="AY59" s="206"/>
      <c r="AZ59" s="205"/>
      <c r="BA59" s="1"/>
      <c r="BB59" s="39" t="s">
        <v>80</v>
      </c>
      <c r="BC59" s="42">
        <v>0.88400000000000001</v>
      </c>
      <c r="BD59" s="206"/>
      <c r="BE59" s="205"/>
      <c r="BF59" s="1"/>
      <c r="BG59" s="39" t="s">
        <v>137</v>
      </c>
      <c r="BH59" s="42">
        <v>0.9</v>
      </c>
      <c r="BI59" s="63"/>
      <c r="BJ59" s="60"/>
      <c r="BK59" s="1"/>
      <c r="BL59" s="39" t="s">
        <v>80</v>
      </c>
      <c r="BM59" s="42">
        <v>0.88400000000000001</v>
      </c>
      <c r="BN59" s="123"/>
      <c r="BO59" s="60"/>
      <c r="BP59" s="1"/>
      <c r="BQ59" s="39" t="s">
        <v>137</v>
      </c>
      <c r="BR59" s="42">
        <v>0.9</v>
      </c>
      <c r="BS59" s="63"/>
      <c r="BT59" s="60"/>
      <c r="BU59" s="1"/>
      <c r="BV59" s="39" t="s">
        <v>91</v>
      </c>
      <c r="BW59" s="42">
        <v>0.9</v>
      </c>
      <c r="BX59" s="63"/>
      <c r="BY59" s="60"/>
      <c r="BZ59" s="1"/>
      <c r="CA59" s="39" t="s">
        <v>91</v>
      </c>
      <c r="CB59" s="42">
        <v>0.9</v>
      </c>
      <c r="CC59" s="63"/>
      <c r="CD59" s="60"/>
      <c r="CE59" s="1"/>
      <c r="CF59" s="39" t="s">
        <v>80</v>
      </c>
      <c r="CG59" s="42">
        <v>0.88400000000000001</v>
      </c>
      <c r="CH59" s="206"/>
      <c r="CI59" s="205"/>
      <c r="CJ59" s="1"/>
      <c r="CK59" s="39" t="s">
        <v>80</v>
      </c>
      <c r="CL59" s="42">
        <v>0.88400000000000001</v>
      </c>
      <c r="CM59" s="206"/>
      <c r="CN59" s="205"/>
      <c r="CO59" s="118"/>
      <c r="CP59" s="39" t="s">
        <v>91</v>
      </c>
      <c r="CQ59" s="42">
        <v>0.9</v>
      </c>
      <c r="CR59" s="63"/>
      <c r="CS59" s="60"/>
      <c r="CT59" s="1"/>
      <c r="CU59" s="24" t="s">
        <v>91</v>
      </c>
      <c r="CV59" s="119">
        <v>0.9</v>
      </c>
      <c r="CW59" s="59"/>
      <c r="CX59" s="124"/>
      <c r="CY59" s="1"/>
      <c r="CZ59" s="39" t="s">
        <v>91</v>
      </c>
      <c r="DA59" s="42">
        <v>0.9</v>
      </c>
      <c r="DB59" s="63"/>
      <c r="DC59" s="60"/>
      <c r="DD59" s="1"/>
      <c r="DE59" s="39" t="s">
        <v>80</v>
      </c>
      <c r="DF59" s="42">
        <v>0.88400000000000001</v>
      </c>
      <c r="DG59" s="206"/>
      <c r="DH59" s="205"/>
      <c r="DI59" s="1"/>
      <c r="DJ59" s="39" t="s">
        <v>91</v>
      </c>
      <c r="DK59" s="42">
        <v>0.9</v>
      </c>
      <c r="DL59" s="63"/>
      <c r="DM59" s="60"/>
      <c r="DN59" s="1"/>
      <c r="DO59" s="39" t="s">
        <v>91</v>
      </c>
      <c r="DP59" s="42">
        <v>0.9</v>
      </c>
      <c r="DQ59" s="63"/>
      <c r="DR59" s="60"/>
      <c r="DS59" s="1"/>
      <c r="DT59" s="39" t="s">
        <v>80</v>
      </c>
      <c r="DU59" s="42">
        <v>0.88400000000000001</v>
      </c>
      <c r="DV59" s="206"/>
      <c r="DW59" s="205"/>
      <c r="DX59" s="1"/>
      <c r="DY59" s="39" t="s">
        <v>137</v>
      </c>
      <c r="DZ59" s="42">
        <v>0.9</v>
      </c>
      <c r="EA59" s="63"/>
      <c r="EB59" s="60"/>
      <c r="EC59" s="1"/>
      <c r="ED59" s="53" t="s">
        <v>137</v>
      </c>
      <c r="EE59" s="48">
        <v>0.9</v>
      </c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</row>
    <row r="60" spans="1:149">
      <c r="A60" s="1"/>
      <c r="B60" s="1"/>
      <c r="C60" s="1"/>
      <c r="D60" s="39"/>
      <c r="E60" s="42"/>
      <c r="F60" s="63"/>
      <c r="G60" s="60"/>
      <c r="H60" s="1"/>
      <c r="I60" s="39" t="s">
        <v>80</v>
      </c>
      <c r="J60" s="42">
        <v>0.88400000000000001</v>
      </c>
      <c r="K60" s="206"/>
      <c r="L60" s="205"/>
      <c r="M60" s="1"/>
      <c r="N60" s="39" t="s">
        <v>80</v>
      </c>
      <c r="O60" s="42">
        <v>0.88400000000000001</v>
      </c>
      <c r="P60" s="206"/>
      <c r="Q60" s="205"/>
      <c r="R60" s="1"/>
      <c r="S60" s="39" t="s">
        <v>80</v>
      </c>
      <c r="T60" s="42">
        <v>0.88400000000000001</v>
      </c>
      <c r="U60" s="206"/>
      <c r="V60" s="205"/>
      <c r="W60" s="1"/>
      <c r="X60" s="39" t="s">
        <v>80</v>
      </c>
      <c r="Y60" s="42">
        <v>0.88400000000000001</v>
      </c>
      <c r="Z60" s="206"/>
      <c r="AA60" s="205"/>
      <c r="AB60" s="1"/>
      <c r="AC60" s="39"/>
      <c r="AD60" s="42"/>
      <c r="AE60" s="63"/>
      <c r="AF60" s="60"/>
      <c r="AG60" s="1"/>
      <c r="AH60" s="39"/>
      <c r="AI60" s="42"/>
      <c r="AJ60" s="123"/>
      <c r="AK60" s="60"/>
      <c r="AL60" s="1"/>
      <c r="AM60" s="39" t="s">
        <v>80</v>
      </c>
      <c r="AN60" s="42">
        <v>0.88400000000000001</v>
      </c>
      <c r="AO60" s="206"/>
      <c r="AP60" s="205"/>
      <c r="AQ60" s="1"/>
      <c r="AR60" s="39" t="s">
        <v>86</v>
      </c>
      <c r="AS60" s="42">
        <v>0.88700000000000001</v>
      </c>
      <c r="AT60" s="123"/>
      <c r="AU60" s="60"/>
      <c r="AV60" s="1"/>
      <c r="AW60" s="39" t="s">
        <v>80</v>
      </c>
      <c r="AX60" s="42">
        <v>0.88400000000000001</v>
      </c>
      <c r="AY60" s="206"/>
      <c r="AZ60" s="205"/>
      <c r="BA60" s="1"/>
      <c r="BB60" s="39" t="s">
        <v>86</v>
      </c>
      <c r="BC60" s="42">
        <v>0.88700000000000001</v>
      </c>
      <c r="BD60" s="206"/>
      <c r="BE60" s="205"/>
      <c r="BF60" s="1"/>
      <c r="BG60" s="39" t="s">
        <v>91</v>
      </c>
      <c r="BH60" s="42">
        <v>0.9</v>
      </c>
      <c r="BI60" s="63"/>
      <c r="BJ60" s="60"/>
      <c r="BK60" s="1"/>
      <c r="BL60" s="39" t="s">
        <v>86</v>
      </c>
      <c r="BM60" s="42">
        <v>0.88700000000000001</v>
      </c>
      <c r="BN60" s="123"/>
      <c r="BO60" s="60"/>
      <c r="BP60" s="1"/>
      <c r="BQ60" s="39" t="s">
        <v>91</v>
      </c>
      <c r="BR60" s="42">
        <v>0.9</v>
      </c>
      <c r="BS60" s="63"/>
      <c r="BT60" s="60"/>
      <c r="BU60" s="1"/>
      <c r="BV60" s="39" t="s">
        <v>134</v>
      </c>
      <c r="BW60" s="42">
        <v>0.90300000000000002</v>
      </c>
      <c r="BX60" s="63"/>
      <c r="BY60" s="60"/>
      <c r="BZ60" s="1"/>
      <c r="CA60" s="39" t="s">
        <v>134</v>
      </c>
      <c r="CB60" s="42">
        <v>0.90300000000000002</v>
      </c>
      <c r="CC60" s="63"/>
      <c r="CD60" s="60"/>
      <c r="CE60" s="1"/>
      <c r="CF60" s="39" t="s">
        <v>86</v>
      </c>
      <c r="CG60" s="42">
        <v>0.88700000000000001</v>
      </c>
      <c r="CH60" s="206"/>
      <c r="CI60" s="205"/>
      <c r="CJ60" s="1"/>
      <c r="CK60" s="39" t="s">
        <v>86</v>
      </c>
      <c r="CL60" s="42">
        <v>0.88700000000000001</v>
      </c>
      <c r="CM60" s="206"/>
      <c r="CN60" s="205"/>
      <c r="CO60" s="118"/>
      <c r="CP60" s="39" t="s">
        <v>134</v>
      </c>
      <c r="CQ60" s="42">
        <v>0.90300000000000002</v>
      </c>
      <c r="CR60" s="63"/>
      <c r="CS60" s="60"/>
      <c r="CT60" s="1"/>
      <c r="CU60" s="24" t="s">
        <v>134</v>
      </c>
      <c r="CV60" s="119">
        <v>0.90300000000000002</v>
      </c>
      <c r="CW60" s="59"/>
      <c r="CX60" s="124"/>
      <c r="CY60" s="1"/>
      <c r="CZ60" s="39" t="s">
        <v>134</v>
      </c>
      <c r="DA60" s="42">
        <v>0.90300000000000002</v>
      </c>
      <c r="DB60" s="63"/>
      <c r="DC60" s="60"/>
      <c r="DD60" s="1"/>
      <c r="DE60" s="39" t="s">
        <v>86</v>
      </c>
      <c r="DF60" s="42">
        <v>0.88700000000000001</v>
      </c>
      <c r="DG60" s="206"/>
      <c r="DH60" s="205"/>
      <c r="DI60" s="1"/>
      <c r="DJ60" s="39" t="s">
        <v>134</v>
      </c>
      <c r="DK60" s="42">
        <v>0.90300000000000002</v>
      </c>
      <c r="DL60" s="63"/>
      <c r="DM60" s="60"/>
      <c r="DN60" s="1"/>
      <c r="DO60" s="39" t="s">
        <v>134</v>
      </c>
      <c r="DP60" s="42">
        <v>0.90300000000000002</v>
      </c>
      <c r="DQ60" s="63"/>
      <c r="DR60" s="60"/>
      <c r="DS60" s="1"/>
      <c r="DT60" s="39" t="s">
        <v>86</v>
      </c>
      <c r="DU60" s="42">
        <v>0.88700000000000001</v>
      </c>
      <c r="DV60" s="206"/>
      <c r="DW60" s="205"/>
      <c r="DX60" s="1"/>
      <c r="DY60" s="39" t="s">
        <v>91</v>
      </c>
      <c r="DZ60" s="42">
        <v>0.9</v>
      </c>
      <c r="EA60" s="63"/>
      <c r="EB60" s="60"/>
      <c r="EC60" s="1"/>
      <c r="ED60" s="53" t="s">
        <v>133</v>
      </c>
      <c r="EE60" s="48">
        <v>0.871</v>
      </c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</row>
    <row r="61" spans="1:149">
      <c r="A61" s="1"/>
      <c r="B61" s="1"/>
      <c r="C61" s="1"/>
      <c r="D61" s="39"/>
      <c r="E61" s="42"/>
      <c r="F61" s="127"/>
      <c r="G61" s="83"/>
      <c r="H61" s="1"/>
      <c r="I61" s="39" t="s">
        <v>86</v>
      </c>
      <c r="J61" s="42">
        <v>0.88700000000000001</v>
      </c>
      <c r="K61" s="206"/>
      <c r="L61" s="205"/>
      <c r="M61" s="1"/>
      <c r="N61" s="39" t="s">
        <v>86</v>
      </c>
      <c r="O61" s="42">
        <v>0.88700000000000001</v>
      </c>
      <c r="P61" s="206"/>
      <c r="Q61" s="205"/>
      <c r="R61" s="1"/>
      <c r="S61" s="39" t="s">
        <v>86</v>
      </c>
      <c r="T61" s="42">
        <v>0.88700000000000001</v>
      </c>
      <c r="U61" s="206"/>
      <c r="V61" s="205"/>
      <c r="W61" s="1"/>
      <c r="X61" s="39" t="s">
        <v>86</v>
      </c>
      <c r="Y61" s="42">
        <v>0.88700000000000001</v>
      </c>
      <c r="Z61" s="206"/>
      <c r="AA61" s="205"/>
      <c r="AB61" s="1"/>
      <c r="AC61" s="39"/>
      <c r="AD61" s="42"/>
      <c r="AE61" s="127"/>
      <c r="AF61" s="83"/>
      <c r="AG61" s="1"/>
      <c r="AH61" s="39"/>
      <c r="AI61" s="42"/>
      <c r="AJ61" s="128"/>
      <c r="AK61" s="83"/>
      <c r="AL61" s="1"/>
      <c r="AM61" s="39" t="s">
        <v>86</v>
      </c>
      <c r="AN61" s="42">
        <v>0.88700000000000001</v>
      </c>
      <c r="AO61" s="206"/>
      <c r="AP61" s="205"/>
      <c r="AQ61" s="1"/>
      <c r="AR61" s="39" t="s">
        <v>102</v>
      </c>
      <c r="AS61" s="42">
        <v>0.88800000000000001</v>
      </c>
      <c r="AT61" s="128"/>
      <c r="AU61" s="83"/>
      <c r="AV61" s="1"/>
      <c r="AW61" s="39" t="s">
        <v>86</v>
      </c>
      <c r="AX61" s="42">
        <v>0.88700000000000001</v>
      </c>
      <c r="AY61" s="206"/>
      <c r="AZ61" s="205"/>
      <c r="BA61" s="1"/>
      <c r="BB61" s="39" t="s">
        <v>102</v>
      </c>
      <c r="BC61" s="42">
        <v>0.88800000000000001</v>
      </c>
      <c r="BD61" s="206"/>
      <c r="BE61" s="205"/>
      <c r="BF61" s="1"/>
      <c r="BG61" s="39" t="s">
        <v>134</v>
      </c>
      <c r="BH61" s="42">
        <v>0.90300000000000002</v>
      </c>
      <c r="BI61" s="127"/>
      <c r="BJ61" s="83"/>
      <c r="BK61" s="1"/>
      <c r="BL61" s="39" t="s">
        <v>102</v>
      </c>
      <c r="BM61" s="42">
        <v>0.88800000000000001</v>
      </c>
      <c r="BN61" s="128"/>
      <c r="BO61" s="83"/>
      <c r="BP61" s="1"/>
      <c r="BQ61" s="39" t="s">
        <v>134</v>
      </c>
      <c r="BR61" s="42">
        <v>0.90300000000000002</v>
      </c>
      <c r="BS61" s="127"/>
      <c r="BT61" s="83"/>
      <c r="BU61" s="1"/>
      <c r="BV61" s="39" t="s">
        <v>139</v>
      </c>
      <c r="BW61" s="42">
        <v>0.90500000000000003</v>
      </c>
      <c r="BX61" s="127"/>
      <c r="BY61" s="83"/>
      <c r="BZ61" s="1"/>
      <c r="CA61" s="39" t="s">
        <v>139</v>
      </c>
      <c r="CB61" s="42">
        <v>0.90500000000000003</v>
      </c>
      <c r="CC61" s="127"/>
      <c r="CD61" s="83"/>
      <c r="CE61" s="1"/>
      <c r="CF61" s="39" t="s">
        <v>102</v>
      </c>
      <c r="CG61" s="42">
        <v>0.88800000000000001</v>
      </c>
      <c r="CH61" s="206"/>
      <c r="CI61" s="205"/>
      <c r="CJ61" s="1"/>
      <c r="CK61" s="39" t="s">
        <v>102</v>
      </c>
      <c r="CL61" s="42">
        <v>0.88800000000000001</v>
      </c>
      <c r="CM61" s="206"/>
      <c r="CN61" s="205"/>
      <c r="CO61" s="118"/>
      <c r="CP61" s="39" t="s">
        <v>139</v>
      </c>
      <c r="CQ61" s="42">
        <v>0.90500000000000003</v>
      </c>
      <c r="CR61" s="127"/>
      <c r="CS61" s="83"/>
      <c r="CT61" s="1"/>
      <c r="CU61" s="24" t="s">
        <v>139</v>
      </c>
      <c r="CV61" s="119">
        <v>0.90500000000000003</v>
      </c>
      <c r="CW61" s="129"/>
      <c r="CX61" s="124"/>
      <c r="CY61" s="1"/>
      <c r="CZ61" s="39" t="s">
        <v>139</v>
      </c>
      <c r="DA61" s="42">
        <v>0.90500000000000003</v>
      </c>
      <c r="DB61" s="127"/>
      <c r="DC61" s="83"/>
      <c r="DD61" s="1"/>
      <c r="DE61" s="39" t="s">
        <v>102</v>
      </c>
      <c r="DF61" s="42">
        <v>0.88800000000000001</v>
      </c>
      <c r="DG61" s="206"/>
      <c r="DH61" s="205"/>
      <c r="DI61" s="1"/>
      <c r="DJ61" s="39" t="s">
        <v>139</v>
      </c>
      <c r="DK61" s="42">
        <v>0.90500000000000003</v>
      </c>
      <c r="DL61" s="127"/>
      <c r="DM61" s="83"/>
      <c r="DN61" s="1"/>
      <c r="DO61" s="39" t="s">
        <v>139</v>
      </c>
      <c r="DP61" s="42">
        <v>0.90500000000000003</v>
      </c>
      <c r="DQ61" s="127"/>
      <c r="DR61" s="83"/>
      <c r="DS61" s="1"/>
      <c r="DT61" s="39" t="s">
        <v>102</v>
      </c>
      <c r="DU61" s="42">
        <v>0.88800000000000001</v>
      </c>
      <c r="DV61" s="206"/>
      <c r="DW61" s="205"/>
      <c r="DX61" s="1"/>
      <c r="DY61" s="39" t="s">
        <v>134</v>
      </c>
      <c r="DZ61" s="42">
        <v>0.90300000000000002</v>
      </c>
      <c r="EA61" s="127"/>
      <c r="EB61" s="83"/>
      <c r="EC61" s="1"/>
      <c r="ED61" s="53" t="s">
        <v>138</v>
      </c>
      <c r="EE61" s="48">
        <v>0.91800000000000004</v>
      </c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</row>
    <row r="62" spans="1:149">
      <c r="A62" s="1"/>
      <c r="B62" s="1"/>
      <c r="C62" s="1"/>
      <c r="D62" s="39"/>
      <c r="E62" s="42"/>
      <c r="F62" s="127"/>
      <c r="G62" s="83"/>
      <c r="H62" s="1"/>
      <c r="I62" s="39" t="s">
        <v>102</v>
      </c>
      <c r="J62" s="42">
        <v>0.88800000000000001</v>
      </c>
      <c r="K62" s="206"/>
      <c r="L62" s="205"/>
      <c r="M62" s="1"/>
      <c r="N62" s="39" t="s">
        <v>102</v>
      </c>
      <c r="O62" s="42">
        <v>0.88800000000000001</v>
      </c>
      <c r="P62" s="206"/>
      <c r="Q62" s="205"/>
      <c r="R62" s="1"/>
      <c r="S62" s="39" t="s">
        <v>102</v>
      </c>
      <c r="T62" s="42">
        <v>0.88800000000000001</v>
      </c>
      <c r="U62" s="206"/>
      <c r="V62" s="205"/>
      <c r="W62" s="1"/>
      <c r="X62" s="39" t="s">
        <v>102</v>
      </c>
      <c r="Y62" s="42">
        <v>0.88800000000000001</v>
      </c>
      <c r="Z62" s="206"/>
      <c r="AA62" s="205"/>
      <c r="AB62" s="1"/>
      <c r="AC62" s="39"/>
      <c r="AD62" s="42"/>
      <c r="AE62" s="127"/>
      <c r="AF62" s="83"/>
      <c r="AG62" s="1"/>
      <c r="AH62" s="39"/>
      <c r="AI62" s="42"/>
      <c r="AJ62" s="128"/>
      <c r="AK62" s="83"/>
      <c r="AL62" s="1"/>
      <c r="AM62" s="39" t="s">
        <v>102</v>
      </c>
      <c r="AN62" s="42">
        <v>0.88800000000000001</v>
      </c>
      <c r="AO62" s="206"/>
      <c r="AP62" s="205"/>
      <c r="AQ62" s="1"/>
      <c r="AR62" s="39" t="s">
        <v>118</v>
      </c>
      <c r="AS62" s="42">
        <v>0.89600000000000002</v>
      </c>
      <c r="AT62" s="128"/>
      <c r="AU62" s="83"/>
      <c r="AV62" s="1"/>
      <c r="AW62" s="39" t="s">
        <v>102</v>
      </c>
      <c r="AX62" s="42">
        <v>0.88800000000000001</v>
      </c>
      <c r="AY62" s="206"/>
      <c r="AZ62" s="205"/>
      <c r="BA62" s="1"/>
      <c r="BB62" s="39" t="s">
        <v>118</v>
      </c>
      <c r="BC62" s="42">
        <v>0.89600000000000002</v>
      </c>
      <c r="BD62" s="206"/>
      <c r="BE62" s="205"/>
      <c r="BF62" s="1"/>
      <c r="BG62" s="39" t="s">
        <v>139</v>
      </c>
      <c r="BH62" s="42">
        <v>0.90500000000000003</v>
      </c>
      <c r="BI62" s="127"/>
      <c r="BJ62" s="83"/>
      <c r="BK62" s="1"/>
      <c r="BL62" s="39" t="s">
        <v>118</v>
      </c>
      <c r="BM62" s="42">
        <v>0.89600000000000002</v>
      </c>
      <c r="BN62" s="128"/>
      <c r="BO62" s="83"/>
      <c r="BP62" s="1"/>
      <c r="BQ62" s="39" t="s">
        <v>139</v>
      </c>
      <c r="BR62" s="42">
        <v>0.90500000000000003</v>
      </c>
      <c r="BS62" s="127"/>
      <c r="BT62" s="83"/>
      <c r="BU62" s="1"/>
      <c r="BV62" s="39" t="s">
        <v>130</v>
      </c>
      <c r="BW62" s="42">
        <v>0.90700000000000003</v>
      </c>
      <c r="BX62" s="127"/>
      <c r="BY62" s="83"/>
      <c r="BZ62" s="1"/>
      <c r="CA62" s="39" t="s">
        <v>130</v>
      </c>
      <c r="CB62" s="42">
        <v>0.90700000000000003</v>
      </c>
      <c r="CC62" s="127"/>
      <c r="CD62" s="83"/>
      <c r="CE62" s="1"/>
      <c r="CF62" s="39" t="s">
        <v>118</v>
      </c>
      <c r="CG62" s="42">
        <v>0.89600000000000002</v>
      </c>
      <c r="CH62" s="206"/>
      <c r="CI62" s="205"/>
      <c r="CJ62" s="1"/>
      <c r="CK62" s="39" t="s">
        <v>118</v>
      </c>
      <c r="CL62" s="42">
        <v>0.89600000000000002</v>
      </c>
      <c r="CM62" s="206"/>
      <c r="CN62" s="205"/>
      <c r="CO62" s="118"/>
      <c r="CP62" s="39" t="s">
        <v>130</v>
      </c>
      <c r="CQ62" s="42">
        <v>0.90700000000000003</v>
      </c>
      <c r="CR62" s="127"/>
      <c r="CS62" s="83"/>
      <c r="CT62" s="1"/>
      <c r="CU62" s="24" t="s">
        <v>130</v>
      </c>
      <c r="CV62" s="119">
        <v>0.90700000000000003</v>
      </c>
      <c r="CW62" s="129"/>
      <c r="CX62" s="124"/>
      <c r="CY62" s="1"/>
      <c r="CZ62" s="39" t="s">
        <v>130</v>
      </c>
      <c r="DA62" s="42">
        <v>0.90700000000000003</v>
      </c>
      <c r="DB62" s="127"/>
      <c r="DC62" s="83"/>
      <c r="DD62" s="1"/>
      <c r="DE62" s="39" t="s">
        <v>118</v>
      </c>
      <c r="DF62" s="42">
        <v>0.89600000000000002</v>
      </c>
      <c r="DG62" s="206"/>
      <c r="DH62" s="205"/>
      <c r="DI62" s="1"/>
      <c r="DJ62" s="39" t="s">
        <v>130</v>
      </c>
      <c r="DK62" s="42">
        <v>0.90700000000000003</v>
      </c>
      <c r="DL62" s="127"/>
      <c r="DM62" s="83"/>
      <c r="DN62" s="1"/>
      <c r="DO62" s="39" t="s">
        <v>130</v>
      </c>
      <c r="DP62" s="42">
        <v>0.90700000000000003</v>
      </c>
      <c r="DQ62" s="127"/>
      <c r="DR62" s="83"/>
      <c r="DS62" s="1"/>
      <c r="DT62" s="39" t="s">
        <v>118</v>
      </c>
      <c r="DU62" s="42">
        <v>0.89600000000000002</v>
      </c>
      <c r="DV62" s="206"/>
      <c r="DW62" s="205"/>
      <c r="DX62" s="1"/>
      <c r="DY62" s="39" t="s">
        <v>139</v>
      </c>
      <c r="DZ62" s="42">
        <v>0.90500000000000003</v>
      </c>
      <c r="EA62" s="127"/>
      <c r="EB62" s="83"/>
      <c r="EC62" s="1"/>
      <c r="ED62" s="53" t="s">
        <v>104</v>
      </c>
      <c r="EE62" s="48">
        <v>0.752</v>
      </c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</row>
    <row r="63" spans="1:149">
      <c r="A63" s="1"/>
      <c r="B63" s="1"/>
      <c r="C63" s="1"/>
      <c r="D63" s="39"/>
      <c r="E63" s="42"/>
      <c r="F63" s="127"/>
      <c r="G63" s="83"/>
      <c r="H63" s="1"/>
      <c r="I63" s="39" t="s">
        <v>118</v>
      </c>
      <c r="J63" s="42">
        <v>0.89600000000000002</v>
      </c>
      <c r="K63" s="206"/>
      <c r="L63" s="205"/>
      <c r="M63" s="1"/>
      <c r="N63" s="39" t="s">
        <v>118</v>
      </c>
      <c r="O63" s="42">
        <v>0.89600000000000002</v>
      </c>
      <c r="P63" s="206"/>
      <c r="Q63" s="205"/>
      <c r="R63" s="1"/>
      <c r="S63" s="39" t="s">
        <v>118</v>
      </c>
      <c r="T63" s="42">
        <v>0.89600000000000002</v>
      </c>
      <c r="U63" s="206"/>
      <c r="V63" s="205"/>
      <c r="W63" s="1"/>
      <c r="X63" s="39" t="s">
        <v>118</v>
      </c>
      <c r="Y63" s="42">
        <v>0.89600000000000002</v>
      </c>
      <c r="Z63" s="206"/>
      <c r="AA63" s="205"/>
      <c r="AB63" s="1"/>
      <c r="AC63" s="39"/>
      <c r="AD63" s="42"/>
      <c r="AE63" s="127"/>
      <c r="AF63" s="83"/>
      <c r="AG63" s="1"/>
      <c r="AH63" s="39"/>
      <c r="AI63" s="42"/>
      <c r="AJ63" s="128"/>
      <c r="AK63" s="83"/>
      <c r="AL63" s="1"/>
      <c r="AM63" s="39" t="s">
        <v>118</v>
      </c>
      <c r="AN63" s="42">
        <v>0.89600000000000002</v>
      </c>
      <c r="AO63" s="206"/>
      <c r="AP63" s="205"/>
      <c r="AQ63" s="1"/>
      <c r="AR63" s="39" t="s">
        <v>137</v>
      </c>
      <c r="AS63" s="42">
        <v>0.9</v>
      </c>
      <c r="AT63" s="128"/>
      <c r="AU63" s="83"/>
      <c r="AV63" s="1"/>
      <c r="AW63" s="39" t="s">
        <v>118</v>
      </c>
      <c r="AX63" s="42">
        <v>0.89600000000000002</v>
      </c>
      <c r="AY63" s="206"/>
      <c r="AZ63" s="205"/>
      <c r="BA63" s="1"/>
      <c r="BB63" s="39" t="s">
        <v>137</v>
      </c>
      <c r="BC63" s="42">
        <v>0.9</v>
      </c>
      <c r="BD63" s="206"/>
      <c r="BE63" s="205"/>
      <c r="BF63" s="1"/>
      <c r="BG63" s="39" t="s">
        <v>130</v>
      </c>
      <c r="BH63" s="42">
        <v>0.90700000000000003</v>
      </c>
      <c r="BI63" s="127"/>
      <c r="BJ63" s="83"/>
      <c r="BK63" s="1"/>
      <c r="BL63" s="39" t="s">
        <v>137</v>
      </c>
      <c r="BM63" s="42">
        <v>0.9</v>
      </c>
      <c r="BN63" s="128"/>
      <c r="BO63" s="83"/>
      <c r="BP63" s="1"/>
      <c r="BQ63" s="39" t="s">
        <v>130</v>
      </c>
      <c r="BR63" s="42">
        <v>0.90700000000000003</v>
      </c>
      <c r="BS63" s="127"/>
      <c r="BT63" s="83"/>
      <c r="BU63" s="1"/>
      <c r="BV63" s="39" t="s">
        <v>132</v>
      </c>
      <c r="BW63" s="42">
        <v>0.91</v>
      </c>
      <c r="BX63" s="127"/>
      <c r="BY63" s="83"/>
      <c r="BZ63" s="1"/>
      <c r="CA63" s="39" t="s">
        <v>132</v>
      </c>
      <c r="CB63" s="42">
        <v>0.91</v>
      </c>
      <c r="CC63" s="127"/>
      <c r="CD63" s="83"/>
      <c r="CE63" s="1"/>
      <c r="CF63" s="39" t="s">
        <v>137</v>
      </c>
      <c r="CG63" s="42">
        <v>0.9</v>
      </c>
      <c r="CH63" s="206"/>
      <c r="CI63" s="205"/>
      <c r="CJ63" s="1"/>
      <c r="CK63" s="39" t="s">
        <v>137</v>
      </c>
      <c r="CL63" s="42">
        <v>0.9</v>
      </c>
      <c r="CM63" s="206"/>
      <c r="CN63" s="205"/>
      <c r="CO63" s="118"/>
      <c r="CP63" s="39" t="s">
        <v>132</v>
      </c>
      <c r="CQ63" s="42">
        <v>0.91</v>
      </c>
      <c r="CR63" s="127"/>
      <c r="CS63" s="83"/>
      <c r="CT63" s="1"/>
      <c r="CU63" s="24" t="s">
        <v>132</v>
      </c>
      <c r="CV63" s="119">
        <v>0.91</v>
      </c>
      <c r="CW63" s="129"/>
      <c r="CX63" s="124"/>
      <c r="CY63" s="1"/>
      <c r="CZ63" s="39" t="s">
        <v>132</v>
      </c>
      <c r="DA63" s="42">
        <v>0.91</v>
      </c>
      <c r="DB63" s="127"/>
      <c r="DC63" s="83"/>
      <c r="DD63" s="1"/>
      <c r="DE63" s="39" t="s">
        <v>137</v>
      </c>
      <c r="DF63" s="42">
        <v>0.9</v>
      </c>
      <c r="DG63" s="206"/>
      <c r="DH63" s="205"/>
      <c r="DI63" s="1"/>
      <c r="DJ63" s="39" t="s">
        <v>132</v>
      </c>
      <c r="DK63" s="42">
        <v>0.91</v>
      </c>
      <c r="DL63" s="127"/>
      <c r="DM63" s="83"/>
      <c r="DN63" s="1"/>
      <c r="DO63" s="39" t="s">
        <v>132</v>
      </c>
      <c r="DP63" s="42">
        <v>0.91</v>
      </c>
      <c r="DQ63" s="127"/>
      <c r="DR63" s="83"/>
      <c r="DS63" s="1"/>
      <c r="DT63" s="39" t="s">
        <v>137</v>
      </c>
      <c r="DU63" s="42">
        <v>0.9</v>
      </c>
      <c r="DV63" s="206"/>
      <c r="DW63" s="205"/>
      <c r="DX63" s="1"/>
      <c r="DY63" s="39" t="s">
        <v>130</v>
      </c>
      <c r="DZ63" s="42">
        <v>0.90700000000000003</v>
      </c>
      <c r="EA63" s="127"/>
      <c r="EB63" s="83"/>
      <c r="EC63" s="1"/>
      <c r="ED63" s="53" t="s">
        <v>101</v>
      </c>
      <c r="EE63" s="48">
        <v>0.67800000000000005</v>
      </c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</row>
    <row r="64" spans="1:149">
      <c r="A64" s="1"/>
      <c r="B64" s="1"/>
      <c r="C64" s="1"/>
      <c r="D64" s="39"/>
      <c r="E64" s="42"/>
      <c r="F64" s="127"/>
      <c r="G64" s="83"/>
      <c r="H64" s="1"/>
      <c r="I64" s="39" t="s">
        <v>137</v>
      </c>
      <c r="J64" s="42">
        <v>0.9</v>
      </c>
      <c r="K64" s="206"/>
      <c r="L64" s="205"/>
      <c r="M64" s="1"/>
      <c r="N64" s="39" t="s">
        <v>137</v>
      </c>
      <c r="O64" s="42">
        <v>0.9</v>
      </c>
      <c r="P64" s="206"/>
      <c r="Q64" s="205"/>
      <c r="R64" s="1"/>
      <c r="S64" s="39" t="s">
        <v>137</v>
      </c>
      <c r="T64" s="42">
        <v>0.9</v>
      </c>
      <c r="U64" s="206"/>
      <c r="V64" s="205"/>
      <c r="W64" s="1"/>
      <c r="X64" s="39" t="s">
        <v>137</v>
      </c>
      <c r="Y64" s="42">
        <v>0.9</v>
      </c>
      <c r="Z64" s="206"/>
      <c r="AA64" s="205"/>
      <c r="AB64" s="1"/>
      <c r="AC64" s="39"/>
      <c r="AD64" s="42"/>
      <c r="AE64" s="127"/>
      <c r="AF64" s="83"/>
      <c r="AG64" s="1"/>
      <c r="AH64" s="39"/>
      <c r="AI64" s="42"/>
      <c r="AJ64" s="128"/>
      <c r="AK64" s="83"/>
      <c r="AL64" s="1"/>
      <c r="AM64" s="39" t="s">
        <v>137</v>
      </c>
      <c r="AN64" s="42">
        <v>0.9</v>
      </c>
      <c r="AO64" s="206"/>
      <c r="AP64" s="205"/>
      <c r="AQ64" s="1"/>
      <c r="AR64" s="39" t="s">
        <v>91</v>
      </c>
      <c r="AS64" s="42">
        <v>0.9</v>
      </c>
      <c r="AT64" s="128"/>
      <c r="AU64" s="83"/>
      <c r="AV64" s="1"/>
      <c r="AW64" s="39" t="s">
        <v>137</v>
      </c>
      <c r="AX64" s="42">
        <v>0.9</v>
      </c>
      <c r="AY64" s="206"/>
      <c r="AZ64" s="205"/>
      <c r="BA64" s="1"/>
      <c r="BB64" s="39" t="s">
        <v>91</v>
      </c>
      <c r="BC64" s="42">
        <v>0.9</v>
      </c>
      <c r="BD64" s="206"/>
      <c r="BE64" s="205"/>
      <c r="BF64" s="1"/>
      <c r="BG64" s="39" t="s">
        <v>132</v>
      </c>
      <c r="BH64" s="42">
        <v>0.91</v>
      </c>
      <c r="BI64" s="127"/>
      <c r="BJ64" s="83"/>
      <c r="BK64" s="1"/>
      <c r="BL64" s="39" t="s">
        <v>91</v>
      </c>
      <c r="BM64" s="42">
        <v>0.9</v>
      </c>
      <c r="BN64" s="128"/>
      <c r="BO64" s="83"/>
      <c r="BP64" s="1"/>
      <c r="BQ64" s="39" t="s">
        <v>132</v>
      </c>
      <c r="BR64" s="42">
        <v>0.91</v>
      </c>
      <c r="BS64" s="127"/>
      <c r="BT64" s="83"/>
      <c r="BU64" s="1"/>
      <c r="BV64" s="39" t="s">
        <v>93</v>
      </c>
      <c r="BW64" s="42">
        <v>0.91800000000000004</v>
      </c>
      <c r="BX64" s="127"/>
      <c r="BY64" s="83"/>
      <c r="BZ64" s="1"/>
      <c r="CA64" s="39" t="s">
        <v>93</v>
      </c>
      <c r="CB64" s="42">
        <v>0.91800000000000004</v>
      </c>
      <c r="CC64" s="127"/>
      <c r="CD64" s="83"/>
      <c r="CE64" s="1"/>
      <c r="CF64" s="39" t="s">
        <v>91</v>
      </c>
      <c r="CG64" s="42">
        <v>0.9</v>
      </c>
      <c r="CH64" s="206"/>
      <c r="CI64" s="205"/>
      <c r="CJ64" s="1"/>
      <c r="CK64" s="39" t="s">
        <v>91</v>
      </c>
      <c r="CL64" s="42">
        <v>0.9</v>
      </c>
      <c r="CM64" s="206"/>
      <c r="CN64" s="205"/>
      <c r="CO64" s="118"/>
      <c r="CP64" s="39" t="s">
        <v>93</v>
      </c>
      <c r="CQ64" s="42">
        <v>0.91800000000000004</v>
      </c>
      <c r="CR64" s="127"/>
      <c r="CS64" s="83"/>
      <c r="CT64" s="1"/>
      <c r="CU64" s="24" t="s">
        <v>93</v>
      </c>
      <c r="CV64" s="119">
        <v>0.91800000000000004</v>
      </c>
      <c r="CW64" s="129"/>
      <c r="CX64" s="124"/>
      <c r="CY64" s="1"/>
      <c r="CZ64" s="39" t="s">
        <v>93</v>
      </c>
      <c r="DA64" s="42">
        <v>0.91800000000000004</v>
      </c>
      <c r="DB64" s="127"/>
      <c r="DC64" s="83"/>
      <c r="DD64" s="1"/>
      <c r="DE64" s="39" t="s">
        <v>91</v>
      </c>
      <c r="DF64" s="42">
        <v>0.9</v>
      </c>
      <c r="DG64" s="206"/>
      <c r="DH64" s="205"/>
      <c r="DI64" s="1"/>
      <c r="DJ64" s="39" t="s">
        <v>93</v>
      </c>
      <c r="DK64" s="42">
        <v>0.91800000000000004</v>
      </c>
      <c r="DL64" s="127"/>
      <c r="DM64" s="83"/>
      <c r="DN64" s="1"/>
      <c r="DO64" s="39" t="s">
        <v>93</v>
      </c>
      <c r="DP64" s="42">
        <v>0.91800000000000004</v>
      </c>
      <c r="DQ64" s="127"/>
      <c r="DR64" s="83"/>
      <c r="DS64" s="1"/>
      <c r="DT64" s="39" t="s">
        <v>91</v>
      </c>
      <c r="DU64" s="42">
        <v>0.9</v>
      </c>
      <c r="DV64" s="206"/>
      <c r="DW64" s="205"/>
      <c r="DX64" s="1"/>
      <c r="DY64" s="39" t="s">
        <v>132</v>
      </c>
      <c r="DZ64" s="42">
        <v>0.91</v>
      </c>
      <c r="EA64" s="127"/>
      <c r="EB64" s="83"/>
      <c r="EC64" s="1"/>
      <c r="ED64" s="53" t="s">
        <v>106</v>
      </c>
      <c r="EE64" s="48">
        <v>0.77100000000000002</v>
      </c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</row>
    <row r="65" spans="1:149">
      <c r="A65" s="1"/>
      <c r="B65" s="1"/>
      <c r="C65" s="1"/>
      <c r="D65" s="39"/>
      <c r="E65" s="42"/>
      <c r="F65" s="127"/>
      <c r="G65" s="83"/>
      <c r="H65" s="1"/>
      <c r="I65" s="39" t="s">
        <v>91</v>
      </c>
      <c r="J65" s="42">
        <v>0.9</v>
      </c>
      <c r="K65" s="206"/>
      <c r="L65" s="205"/>
      <c r="M65" s="1"/>
      <c r="N65" s="39" t="s">
        <v>91</v>
      </c>
      <c r="O65" s="42">
        <v>0.9</v>
      </c>
      <c r="P65" s="206"/>
      <c r="Q65" s="205"/>
      <c r="R65" s="1"/>
      <c r="S65" s="39" t="s">
        <v>91</v>
      </c>
      <c r="T65" s="42">
        <v>0.9</v>
      </c>
      <c r="U65" s="206"/>
      <c r="V65" s="205"/>
      <c r="W65" s="1"/>
      <c r="X65" s="39" t="s">
        <v>91</v>
      </c>
      <c r="Y65" s="42">
        <v>0.9</v>
      </c>
      <c r="Z65" s="206"/>
      <c r="AA65" s="205"/>
      <c r="AB65" s="1"/>
      <c r="AC65" s="39"/>
      <c r="AD65" s="42"/>
      <c r="AE65" s="127"/>
      <c r="AF65" s="83"/>
      <c r="AG65" s="1"/>
      <c r="AH65" s="39"/>
      <c r="AI65" s="42"/>
      <c r="AJ65" s="128"/>
      <c r="AK65" s="83"/>
      <c r="AL65" s="1"/>
      <c r="AM65" s="39" t="s">
        <v>91</v>
      </c>
      <c r="AN65" s="42">
        <v>0.9</v>
      </c>
      <c r="AO65" s="206"/>
      <c r="AP65" s="205"/>
      <c r="AQ65" s="1"/>
      <c r="AR65" s="39" t="s">
        <v>134</v>
      </c>
      <c r="AS65" s="42">
        <v>0.90300000000000002</v>
      </c>
      <c r="AT65" s="128"/>
      <c r="AU65" s="83"/>
      <c r="AV65" s="1"/>
      <c r="AW65" s="39" t="s">
        <v>91</v>
      </c>
      <c r="AX65" s="42">
        <v>0.9</v>
      </c>
      <c r="AY65" s="206"/>
      <c r="AZ65" s="205"/>
      <c r="BA65" s="1"/>
      <c r="BB65" s="39" t="s">
        <v>134</v>
      </c>
      <c r="BC65" s="42">
        <v>0.90300000000000002</v>
      </c>
      <c r="BD65" s="206"/>
      <c r="BE65" s="205"/>
      <c r="BF65" s="1"/>
      <c r="BG65" s="39" t="s">
        <v>93</v>
      </c>
      <c r="BH65" s="42">
        <v>0.91800000000000004</v>
      </c>
      <c r="BI65" s="127"/>
      <c r="BJ65" s="83"/>
      <c r="BK65" s="1"/>
      <c r="BL65" s="39" t="s">
        <v>134</v>
      </c>
      <c r="BM65" s="42">
        <v>0.90300000000000002</v>
      </c>
      <c r="BN65" s="128"/>
      <c r="BO65" s="83"/>
      <c r="BP65" s="1"/>
      <c r="BQ65" s="39" t="s">
        <v>93</v>
      </c>
      <c r="BR65" s="42">
        <v>0.91800000000000004</v>
      </c>
      <c r="BS65" s="127"/>
      <c r="BT65" s="83"/>
      <c r="BU65" s="1"/>
      <c r="BV65" s="39" t="s">
        <v>138</v>
      </c>
      <c r="BW65" s="42">
        <v>0.91800000000000004</v>
      </c>
      <c r="BX65" s="127"/>
      <c r="BY65" s="83"/>
      <c r="BZ65" s="1"/>
      <c r="CA65" s="39" t="s">
        <v>138</v>
      </c>
      <c r="CB65" s="42">
        <v>0.91800000000000004</v>
      </c>
      <c r="CC65" s="127"/>
      <c r="CD65" s="83"/>
      <c r="CE65" s="1"/>
      <c r="CF65" s="39" t="s">
        <v>134</v>
      </c>
      <c r="CG65" s="42">
        <v>0.90300000000000002</v>
      </c>
      <c r="CH65" s="206"/>
      <c r="CI65" s="205"/>
      <c r="CJ65" s="1"/>
      <c r="CK65" s="39" t="s">
        <v>134</v>
      </c>
      <c r="CL65" s="42">
        <v>0.90300000000000002</v>
      </c>
      <c r="CM65" s="206"/>
      <c r="CN65" s="205"/>
      <c r="CO65" s="118"/>
      <c r="CP65" s="39" t="s">
        <v>138</v>
      </c>
      <c r="CQ65" s="42">
        <v>0.91800000000000004</v>
      </c>
      <c r="CR65" s="127"/>
      <c r="CS65" s="83"/>
      <c r="CT65" s="1"/>
      <c r="CU65" s="24" t="s">
        <v>138</v>
      </c>
      <c r="CV65" s="119">
        <v>0.91800000000000004</v>
      </c>
      <c r="CW65" s="129"/>
      <c r="CX65" s="124"/>
      <c r="CY65" s="1"/>
      <c r="CZ65" s="39" t="s">
        <v>138</v>
      </c>
      <c r="DA65" s="42">
        <v>0.91800000000000004</v>
      </c>
      <c r="DB65" s="127"/>
      <c r="DC65" s="83"/>
      <c r="DD65" s="1"/>
      <c r="DE65" s="39" t="s">
        <v>134</v>
      </c>
      <c r="DF65" s="42">
        <v>0.90300000000000002</v>
      </c>
      <c r="DG65" s="206"/>
      <c r="DH65" s="205"/>
      <c r="DI65" s="1"/>
      <c r="DJ65" s="39" t="s">
        <v>138</v>
      </c>
      <c r="DK65" s="42">
        <v>0.91800000000000004</v>
      </c>
      <c r="DL65" s="127"/>
      <c r="DM65" s="83"/>
      <c r="DN65" s="1"/>
      <c r="DO65" s="39" t="s">
        <v>138</v>
      </c>
      <c r="DP65" s="42">
        <v>0.91800000000000004</v>
      </c>
      <c r="DQ65" s="127"/>
      <c r="DR65" s="83"/>
      <c r="DS65" s="1"/>
      <c r="DT65" s="39" t="s">
        <v>134</v>
      </c>
      <c r="DU65" s="42">
        <v>0.90300000000000002</v>
      </c>
      <c r="DV65" s="206"/>
      <c r="DW65" s="205"/>
      <c r="DX65" s="1"/>
      <c r="DY65" s="39" t="s">
        <v>93</v>
      </c>
      <c r="DZ65" s="42">
        <v>0.91800000000000004</v>
      </c>
      <c r="EA65" s="127"/>
      <c r="EB65" s="83"/>
      <c r="EC65" s="1"/>
      <c r="ED65" s="53" t="s">
        <v>76</v>
      </c>
      <c r="EE65" s="48">
        <v>0.84699999999999998</v>
      </c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</row>
    <row r="66" spans="1:149">
      <c r="A66" s="1"/>
      <c r="B66" s="1"/>
      <c r="C66" s="1"/>
      <c r="D66" s="39"/>
      <c r="E66" s="42"/>
      <c r="F66" s="127"/>
      <c r="G66" s="83"/>
      <c r="H66" s="1"/>
      <c r="I66" s="39" t="s">
        <v>134</v>
      </c>
      <c r="J66" s="42">
        <v>0.90300000000000002</v>
      </c>
      <c r="K66" s="206"/>
      <c r="L66" s="205"/>
      <c r="M66" s="1"/>
      <c r="N66" s="39" t="s">
        <v>134</v>
      </c>
      <c r="O66" s="42">
        <v>0.90300000000000002</v>
      </c>
      <c r="P66" s="206"/>
      <c r="Q66" s="205"/>
      <c r="R66" s="1"/>
      <c r="S66" s="39" t="s">
        <v>134</v>
      </c>
      <c r="T66" s="42">
        <v>0.90300000000000002</v>
      </c>
      <c r="U66" s="206"/>
      <c r="V66" s="205"/>
      <c r="W66" s="1"/>
      <c r="X66" s="39" t="s">
        <v>134</v>
      </c>
      <c r="Y66" s="42">
        <v>0.90300000000000002</v>
      </c>
      <c r="Z66" s="206"/>
      <c r="AA66" s="205"/>
      <c r="AB66" s="1"/>
      <c r="AC66" s="39"/>
      <c r="AD66" s="42"/>
      <c r="AE66" s="127"/>
      <c r="AF66" s="83"/>
      <c r="AG66" s="1"/>
      <c r="AH66" s="39"/>
      <c r="AI66" s="42"/>
      <c r="AJ66" s="128"/>
      <c r="AK66" s="83"/>
      <c r="AL66" s="1"/>
      <c r="AM66" s="39" t="s">
        <v>134</v>
      </c>
      <c r="AN66" s="42">
        <v>0.90300000000000002</v>
      </c>
      <c r="AO66" s="206"/>
      <c r="AP66" s="205"/>
      <c r="AQ66" s="1"/>
      <c r="AR66" s="39" t="s">
        <v>139</v>
      </c>
      <c r="AS66" s="42">
        <v>0.90500000000000003</v>
      </c>
      <c r="AT66" s="128"/>
      <c r="AU66" s="83"/>
      <c r="AV66" s="1"/>
      <c r="AW66" s="39" t="s">
        <v>134</v>
      </c>
      <c r="AX66" s="42">
        <v>0.90300000000000002</v>
      </c>
      <c r="AY66" s="206"/>
      <c r="AZ66" s="205"/>
      <c r="BA66" s="1"/>
      <c r="BB66" s="39" t="s">
        <v>139</v>
      </c>
      <c r="BC66" s="42">
        <v>0.90500000000000003</v>
      </c>
      <c r="BD66" s="206"/>
      <c r="BE66" s="205"/>
      <c r="BF66" s="1"/>
      <c r="BG66" s="39" t="s">
        <v>138</v>
      </c>
      <c r="BH66" s="42">
        <v>0.91800000000000004</v>
      </c>
      <c r="BI66" s="127"/>
      <c r="BJ66" s="83"/>
      <c r="BK66" s="1"/>
      <c r="BL66" s="39" t="s">
        <v>139</v>
      </c>
      <c r="BM66" s="42">
        <v>0.90500000000000003</v>
      </c>
      <c r="BN66" s="128"/>
      <c r="BO66" s="83"/>
      <c r="BP66" s="1"/>
      <c r="BQ66" s="39" t="s">
        <v>138</v>
      </c>
      <c r="BR66" s="42">
        <v>0.91800000000000004</v>
      </c>
      <c r="BS66" s="127"/>
      <c r="BT66" s="83"/>
      <c r="BU66" s="1"/>
      <c r="BV66" s="39" t="s">
        <v>136</v>
      </c>
      <c r="BW66" s="42">
        <v>0.93200000000000005</v>
      </c>
      <c r="BX66" s="127"/>
      <c r="BY66" s="83"/>
      <c r="BZ66" s="1"/>
      <c r="CA66" s="39" t="s">
        <v>136</v>
      </c>
      <c r="CB66" s="42">
        <v>0.93200000000000005</v>
      </c>
      <c r="CC66" s="127"/>
      <c r="CD66" s="83"/>
      <c r="CE66" s="1"/>
      <c r="CF66" s="39" t="s">
        <v>139</v>
      </c>
      <c r="CG66" s="42">
        <v>0.90500000000000003</v>
      </c>
      <c r="CH66" s="206"/>
      <c r="CI66" s="205"/>
      <c r="CJ66" s="1"/>
      <c r="CK66" s="39" t="s">
        <v>139</v>
      </c>
      <c r="CL66" s="42">
        <v>0.90500000000000003</v>
      </c>
      <c r="CM66" s="206"/>
      <c r="CN66" s="205"/>
      <c r="CO66" s="118"/>
      <c r="CP66" s="39" t="s">
        <v>136</v>
      </c>
      <c r="CQ66" s="42">
        <v>0.93200000000000005</v>
      </c>
      <c r="CR66" s="127"/>
      <c r="CS66" s="83"/>
      <c r="CT66" s="1"/>
      <c r="CU66" s="24" t="s">
        <v>136</v>
      </c>
      <c r="CV66" s="119">
        <v>0.93200000000000005</v>
      </c>
      <c r="CW66" s="129"/>
      <c r="CX66" s="124"/>
      <c r="CY66" s="1"/>
      <c r="CZ66" s="39" t="s">
        <v>136</v>
      </c>
      <c r="DA66" s="42">
        <v>0.93200000000000005</v>
      </c>
      <c r="DB66" s="127"/>
      <c r="DC66" s="83"/>
      <c r="DD66" s="1"/>
      <c r="DE66" s="39" t="s">
        <v>139</v>
      </c>
      <c r="DF66" s="42">
        <v>0.90500000000000003</v>
      </c>
      <c r="DG66" s="206"/>
      <c r="DH66" s="205"/>
      <c r="DI66" s="1"/>
      <c r="DJ66" s="39" t="s">
        <v>136</v>
      </c>
      <c r="DK66" s="42">
        <v>0.93200000000000005</v>
      </c>
      <c r="DL66" s="127"/>
      <c r="DM66" s="83"/>
      <c r="DN66" s="1"/>
      <c r="DO66" s="39" t="s">
        <v>136</v>
      </c>
      <c r="DP66" s="42">
        <v>0.93200000000000005</v>
      </c>
      <c r="DQ66" s="127"/>
      <c r="DR66" s="83"/>
      <c r="DS66" s="1"/>
      <c r="DT66" s="39" t="s">
        <v>139</v>
      </c>
      <c r="DU66" s="42">
        <v>0.90500000000000003</v>
      </c>
      <c r="DV66" s="206"/>
      <c r="DW66" s="205"/>
      <c r="DX66" s="1"/>
      <c r="DY66" s="39" t="s">
        <v>138</v>
      </c>
      <c r="DZ66" s="42">
        <v>0.91800000000000004</v>
      </c>
      <c r="EA66" s="127"/>
      <c r="EB66" s="83"/>
      <c r="EC66" s="1"/>
      <c r="ED66" s="53" t="s">
        <v>91</v>
      </c>
      <c r="EE66" s="48">
        <v>0.9</v>
      </c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</row>
    <row r="67" spans="1:149">
      <c r="A67" s="1"/>
      <c r="B67" s="1"/>
      <c r="C67" s="1"/>
      <c r="D67" s="39"/>
      <c r="E67" s="42"/>
      <c r="F67" s="127"/>
      <c r="G67" s="83"/>
      <c r="H67" s="1"/>
      <c r="I67" s="39" t="s">
        <v>139</v>
      </c>
      <c r="J67" s="42">
        <v>0.90500000000000003</v>
      </c>
      <c r="K67" s="206"/>
      <c r="L67" s="205"/>
      <c r="M67" s="1"/>
      <c r="N67" s="39" t="s">
        <v>139</v>
      </c>
      <c r="O67" s="42">
        <v>0.90500000000000003</v>
      </c>
      <c r="P67" s="206"/>
      <c r="Q67" s="205"/>
      <c r="R67" s="1"/>
      <c r="S67" s="39" t="s">
        <v>139</v>
      </c>
      <c r="T67" s="42">
        <v>0.90500000000000003</v>
      </c>
      <c r="U67" s="206"/>
      <c r="V67" s="205"/>
      <c r="W67" s="1"/>
      <c r="X67" s="39" t="s">
        <v>139</v>
      </c>
      <c r="Y67" s="42">
        <v>0.90500000000000003</v>
      </c>
      <c r="Z67" s="206"/>
      <c r="AA67" s="205"/>
      <c r="AB67" s="1"/>
      <c r="AC67" s="39"/>
      <c r="AD67" s="42"/>
      <c r="AE67" s="127"/>
      <c r="AF67" s="83"/>
      <c r="AG67" s="1"/>
      <c r="AH67" s="39"/>
      <c r="AI67" s="42"/>
      <c r="AJ67" s="128"/>
      <c r="AK67" s="83"/>
      <c r="AL67" s="1"/>
      <c r="AM67" s="39" t="s">
        <v>139</v>
      </c>
      <c r="AN67" s="42">
        <v>0.90500000000000003</v>
      </c>
      <c r="AO67" s="206"/>
      <c r="AP67" s="205"/>
      <c r="AQ67" s="1"/>
      <c r="AR67" s="39" t="s">
        <v>130</v>
      </c>
      <c r="AS67" s="42">
        <v>0.90700000000000003</v>
      </c>
      <c r="AT67" s="128"/>
      <c r="AU67" s="83"/>
      <c r="AV67" s="1"/>
      <c r="AW67" s="39" t="s">
        <v>139</v>
      </c>
      <c r="AX67" s="42">
        <v>0.90500000000000003</v>
      </c>
      <c r="AY67" s="206"/>
      <c r="AZ67" s="205"/>
      <c r="BA67" s="1"/>
      <c r="BB67" s="39" t="s">
        <v>130</v>
      </c>
      <c r="BC67" s="42">
        <v>0.90700000000000003</v>
      </c>
      <c r="BD67" s="206"/>
      <c r="BE67" s="205"/>
      <c r="BF67" s="1"/>
      <c r="BG67" s="39" t="s">
        <v>136</v>
      </c>
      <c r="BH67" s="42">
        <v>0.93200000000000005</v>
      </c>
      <c r="BI67" s="127"/>
      <c r="BJ67" s="83"/>
      <c r="BK67" s="1"/>
      <c r="BL67" s="39" t="s">
        <v>130</v>
      </c>
      <c r="BM67" s="42">
        <v>0.90700000000000003</v>
      </c>
      <c r="BN67" s="128"/>
      <c r="BO67" s="83"/>
      <c r="BP67" s="1"/>
      <c r="BQ67" s="39" t="s">
        <v>136</v>
      </c>
      <c r="BR67" s="42">
        <v>0.93200000000000005</v>
      </c>
      <c r="BS67" s="127"/>
      <c r="BT67" s="83"/>
      <c r="BU67" s="1"/>
      <c r="BV67" s="39"/>
      <c r="BW67" s="42"/>
      <c r="BX67" s="127"/>
      <c r="BY67" s="83"/>
      <c r="BZ67" s="1"/>
      <c r="CA67" s="39"/>
      <c r="CB67" s="42"/>
      <c r="CC67" s="127"/>
      <c r="CD67" s="83"/>
      <c r="CE67" s="1"/>
      <c r="CF67" s="39" t="s">
        <v>130</v>
      </c>
      <c r="CG67" s="42">
        <v>0.90700000000000003</v>
      </c>
      <c r="CH67" s="206"/>
      <c r="CI67" s="205"/>
      <c r="CJ67" s="1"/>
      <c r="CK67" s="39" t="s">
        <v>130</v>
      </c>
      <c r="CL67" s="42">
        <v>0.90700000000000003</v>
      </c>
      <c r="CM67" s="206"/>
      <c r="CN67" s="205"/>
      <c r="CO67" s="118"/>
      <c r="CP67" s="39" t="s">
        <v>90</v>
      </c>
      <c r="CQ67" s="42">
        <v>0.94299999999999995</v>
      </c>
      <c r="CR67" s="127"/>
      <c r="CS67" s="83"/>
      <c r="CT67" s="1"/>
      <c r="CU67" s="24" t="s">
        <v>90</v>
      </c>
      <c r="CV67" s="119">
        <v>0.94299999999999995</v>
      </c>
      <c r="CW67" s="129"/>
      <c r="CX67" s="124"/>
      <c r="CY67" s="1"/>
      <c r="CZ67" s="39" t="s">
        <v>90</v>
      </c>
      <c r="DA67" s="42">
        <v>0.94299999999999995</v>
      </c>
      <c r="DB67" s="127"/>
      <c r="DC67" s="83"/>
      <c r="DD67" s="1"/>
      <c r="DE67" s="39" t="s">
        <v>130</v>
      </c>
      <c r="DF67" s="42">
        <v>0.90700000000000003</v>
      </c>
      <c r="DG67" s="206"/>
      <c r="DH67" s="205"/>
      <c r="DI67" s="1"/>
      <c r="DJ67" s="39"/>
      <c r="DK67" s="42"/>
      <c r="DL67" s="127"/>
      <c r="DM67" s="83"/>
      <c r="DN67" s="1"/>
      <c r="DO67" s="39"/>
      <c r="DP67" s="42"/>
      <c r="DQ67" s="127"/>
      <c r="DR67" s="83"/>
      <c r="DS67" s="1"/>
      <c r="DT67" s="39" t="s">
        <v>130</v>
      </c>
      <c r="DU67" s="42">
        <v>0.90700000000000003</v>
      </c>
      <c r="DV67" s="206"/>
      <c r="DW67" s="205"/>
      <c r="DX67" s="1"/>
      <c r="DY67" s="39" t="s">
        <v>136</v>
      </c>
      <c r="DZ67" s="42">
        <v>0.93200000000000005</v>
      </c>
      <c r="EA67" s="127"/>
      <c r="EB67" s="83"/>
      <c r="EC67" s="1"/>
      <c r="ED67" s="53" t="s">
        <v>139</v>
      </c>
      <c r="EE67" s="48">
        <v>0.90500000000000003</v>
      </c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</row>
    <row r="68" spans="1:149">
      <c r="A68" s="1"/>
      <c r="B68" s="1"/>
      <c r="C68" s="1"/>
      <c r="D68" s="39"/>
      <c r="E68" s="42"/>
      <c r="F68" s="127"/>
      <c r="G68" s="83"/>
      <c r="H68" s="1"/>
      <c r="I68" s="39" t="s">
        <v>130</v>
      </c>
      <c r="J68" s="42">
        <v>0.90700000000000003</v>
      </c>
      <c r="K68" s="206"/>
      <c r="L68" s="205"/>
      <c r="M68" s="1"/>
      <c r="N68" s="39" t="s">
        <v>130</v>
      </c>
      <c r="O68" s="42">
        <v>0.90700000000000003</v>
      </c>
      <c r="P68" s="206"/>
      <c r="Q68" s="205"/>
      <c r="R68" s="1"/>
      <c r="S68" s="39" t="s">
        <v>130</v>
      </c>
      <c r="T68" s="42">
        <v>0.90700000000000003</v>
      </c>
      <c r="U68" s="206"/>
      <c r="V68" s="205"/>
      <c r="W68" s="1"/>
      <c r="X68" s="39" t="s">
        <v>130</v>
      </c>
      <c r="Y68" s="42">
        <v>0.90700000000000003</v>
      </c>
      <c r="Z68" s="206"/>
      <c r="AA68" s="205"/>
      <c r="AB68" s="1"/>
      <c r="AC68" s="39"/>
      <c r="AD68" s="42"/>
      <c r="AE68" s="127"/>
      <c r="AF68" s="83"/>
      <c r="AG68" s="1"/>
      <c r="AH68" s="39"/>
      <c r="AI68" s="42"/>
      <c r="AJ68" s="128"/>
      <c r="AK68" s="83"/>
      <c r="AL68" s="1"/>
      <c r="AM68" s="39" t="s">
        <v>130</v>
      </c>
      <c r="AN68" s="42">
        <v>0.90700000000000003</v>
      </c>
      <c r="AO68" s="206"/>
      <c r="AP68" s="205"/>
      <c r="AQ68" s="1"/>
      <c r="AR68" s="39" t="s">
        <v>132</v>
      </c>
      <c r="AS68" s="42">
        <v>0.91</v>
      </c>
      <c r="AT68" s="128"/>
      <c r="AU68" s="83"/>
      <c r="AV68" s="1"/>
      <c r="AW68" s="39" t="s">
        <v>130</v>
      </c>
      <c r="AX68" s="42">
        <v>0.90700000000000003</v>
      </c>
      <c r="AY68" s="206"/>
      <c r="AZ68" s="205"/>
      <c r="BA68" s="1"/>
      <c r="BB68" s="39" t="s">
        <v>132</v>
      </c>
      <c r="BC68" s="42">
        <v>0.91</v>
      </c>
      <c r="BD68" s="206"/>
      <c r="BE68" s="205"/>
      <c r="BF68" s="1"/>
      <c r="BG68" s="39"/>
      <c r="BH68" s="42"/>
      <c r="BI68" s="127"/>
      <c r="BJ68" s="83"/>
      <c r="BK68" s="1"/>
      <c r="BL68" s="39" t="s">
        <v>132</v>
      </c>
      <c r="BM68" s="42">
        <v>0.91</v>
      </c>
      <c r="BN68" s="128"/>
      <c r="BO68" s="83"/>
      <c r="BP68" s="1"/>
      <c r="BQ68" s="39"/>
      <c r="BR68" s="42"/>
      <c r="BS68" s="127"/>
      <c r="BT68" s="83"/>
      <c r="BU68" s="1"/>
      <c r="BV68" s="39"/>
      <c r="BW68" s="42"/>
      <c r="BX68" s="127"/>
      <c r="BY68" s="83"/>
      <c r="BZ68" s="1"/>
      <c r="CA68" s="39"/>
      <c r="CB68" s="42"/>
      <c r="CC68" s="127"/>
      <c r="CD68" s="83"/>
      <c r="CE68" s="1"/>
      <c r="CF68" s="39" t="s">
        <v>132</v>
      </c>
      <c r="CG68" s="42">
        <v>0.91</v>
      </c>
      <c r="CH68" s="206"/>
      <c r="CI68" s="205"/>
      <c r="CJ68" s="1"/>
      <c r="CK68" s="39" t="s">
        <v>132</v>
      </c>
      <c r="CL68" s="42">
        <v>0.91</v>
      </c>
      <c r="CM68" s="206"/>
      <c r="CN68" s="205"/>
      <c r="CO68" s="118"/>
      <c r="CP68" s="39"/>
      <c r="CQ68" s="42"/>
      <c r="CR68" s="127"/>
      <c r="CS68" s="83"/>
      <c r="CT68" s="1"/>
      <c r="CU68" s="24"/>
      <c r="CV68" s="119"/>
      <c r="CW68" s="129"/>
      <c r="CX68" s="124"/>
      <c r="CY68" s="1"/>
      <c r="CZ68" s="39"/>
      <c r="DA68" s="42"/>
      <c r="DB68" s="127"/>
      <c r="DC68" s="83"/>
      <c r="DD68" s="1"/>
      <c r="DE68" s="39" t="s">
        <v>132</v>
      </c>
      <c r="DF68" s="42">
        <v>0.91</v>
      </c>
      <c r="DG68" s="206"/>
      <c r="DH68" s="205"/>
      <c r="DI68" s="1"/>
      <c r="DJ68" s="39"/>
      <c r="DK68" s="42"/>
      <c r="DL68" s="127"/>
      <c r="DM68" s="83"/>
      <c r="DN68" s="1"/>
      <c r="DO68" s="39"/>
      <c r="DP68" s="42"/>
      <c r="DQ68" s="127"/>
      <c r="DR68" s="83"/>
      <c r="DS68" s="1"/>
      <c r="DT68" s="39" t="s">
        <v>132</v>
      </c>
      <c r="DU68" s="42">
        <v>0.91</v>
      </c>
      <c r="DV68" s="206"/>
      <c r="DW68" s="205"/>
      <c r="DX68" s="1"/>
      <c r="DY68" s="39"/>
      <c r="DZ68" s="42"/>
      <c r="EA68" s="127"/>
      <c r="EB68" s="83"/>
      <c r="EC68" s="1"/>
      <c r="ED68" s="53" t="s">
        <v>123</v>
      </c>
      <c r="EE68" s="48">
        <v>0.79900000000000004</v>
      </c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</row>
    <row r="69" spans="1:149">
      <c r="A69" s="1"/>
      <c r="B69" s="1"/>
      <c r="C69" s="1"/>
      <c r="D69" s="39"/>
      <c r="E69" s="42"/>
      <c r="F69" s="127"/>
      <c r="G69" s="83"/>
      <c r="H69" s="1"/>
      <c r="I69" s="39" t="s">
        <v>132</v>
      </c>
      <c r="J69" s="42">
        <v>0.91</v>
      </c>
      <c r="K69" s="206"/>
      <c r="L69" s="205"/>
      <c r="M69" s="1"/>
      <c r="N69" s="39" t="s">
        <v>132</v>
      </c>
      <c r="O69" s="42">
        <v>0.91</v>
      </c>
      <c r="P69" s="206"/>
      <c r="Q69" s="205"/>
      <c r="R69" s="1"/>
      <c r="S69" s="39" t="s">
        <v>132</v>
      </c>
      <c r="T69" s="42">
        <v>0.91</v>
      </c>
      <c r="U69" s="206"/>
      <c r="V69" s="205"/>
      <c r="W69" s="1"/>
      <c r="X69" s="39" t="s">
        <v>132</v>
      </c>
      <c r="Y69" s="42">
        <v>0.91</v>
      </c>
      <c r="Z69" s="206"/>
      <c r="AA69" s="205"/>
      <c r="AB69" s="1"/>
      <c r="AC69" s="39"/>
      <c r="AD69" s="42"/>
      <c r="AE69" s="127"/>
      <c r="AF69" s="83"/>
      <c r="AG69" s="1"/>
      <c r="AH69" s="39"/>
      <c r="AI69" s="42"/>
      <c r="AJ69" s="128"/>
      <c r="AK69" s="83"/>
      <c r="AL69" s="1"/>
      <c r="AM69" s="39" t="s">
        <v>132</v>
      </c>
      <c r="AN69" s="42">
        <v>0.91</v>
      </c>
      <c r="AO69" s="206"/>
      <c r="AP69" s="205"/>
      <c r="AQ69" s="1"/>
      <c r="AR69" s="39" t="s">
        <v>93</v>
      </c>
      <c r="AS69" s="42">
        <v>0.91800000000000004</v>
      </c>
      <c r="AT69" s="128"/>
      <c r="AU69" s="83"/>
      <c r="AV69" s="1"/>
      <c r="AW69" s="39" t="s">
        <v>132</v>
      </c>
      <c r="AX69" s="42">
        <v>0.91</v>
      </c>
      <c r="AY69" s="206"/>
      <c r="AZ69" s="205"/>
      <c r="BA69" s="1"/>
      <c r="BB69" s="39" t="s">
        <v>93</v>
      </c>
      <c r="BC69" s="42">
        <v>0.91800000000000004</v>
      </c>
      <c r="BD69" s="206"/>
      <c r="BE69" s="205"/>
      <c r="BF69" s="1"/>
      <c r="BG69" s="39"/>
      <c r="BH69" s="42"/>
      <c r="BI69" s="127"/>
      <c r="BJ69" s="83"/>
      <c r="BK69" s="1"/>
      <c r="BL69" s="39" t="s">
        <v>93</v>
      </c>
      <c r="BM69" s="42">
        <v>0.91800000000000004</v>
      </c>
      <c r="BN69" s="128"/>
      <c r="BO69" s="83"/>
      <c r="BP69" s="1"/>
      <c r="BQ69" s="39"/>
      <c r="BR69" s="42"/>
      <c r="BS69" s="127"/>
      <c r="BT69" s="83"/>
      <c r="BU69" s="1"/>
      <c r="BV69" s="39"/>
      <c r="BW69" s="42"/>
      <c r="BX69" s="127"/>
      <c r="BY69" s="83"/>
      <c r="BZ69" s="1"/>
      <c r="CA69" s="39"/>
      <c r="CB69" s="42"/>
      <c r="CC69" s="127"/>
      <c r="CD69" s="83"/>
      <c r="CE69" s="1"/>
      <c r="CF69" s="39" t="s">
        <v>93</v>
      </c>
      <c r="CG69" s="42">
        <v>0.91800000000000004</v>
      </c>
      <c r="CH69" s="206"/>
      <c r="CI69" s="205"/>
      <c r="CJ69" s="1"/>
      <c r="CK69" s="39" t="s">
        <v>93</v>
      </c>
      <c r="CL69" s="42">
        <v>0.91800000000000004</v>
      </c>
      <c r="CM69" s="206"/>
      <c r="CN69" s="205"/>
      <c r="CO69" s="118"/>
      <c r="CP69" s="39"/>
      <c r="CQ69" s="42"/>
      <c r="CR69" s="127"/>
      <c r="CS69" s="83"/>
      <c r="CT69" s="1"/>
      <c r="CU69" s="24"/>
      <c r="CV69" s="119"/>
      <c r="CW69" s="129"/>
      <c r="CX69" s="124"/>
      <c r="CY69" s="1"/>
      <c r="CZ69" s="39"/>
      <c r="DA69" s="42"/>
      <c r="DB69" s="127"/>
      <c r="DC69" s="83"/>
      <c r="DD69" s="1"/>
      <c r="DE69" s="39" t="s">
        <v>93</v>
      </c>
      <c r="DF69" s="42">
        <v>0.91800000000000004</v>
      </c>
      <c r="DG69" s="206"/>
      <c r="DH69" s="205"/>
      <c r="DI69" s="1"/>
      <c r="DJ69" s="39"/>
      <c r="DK69" s="42"/>
      <c r="DL69" s="127"/>
      <c r="DM69" s="83"/>
      <c r="DN69" s="1"/>
      <c r="DO69" s="39"/>
      <c r="DP69" s="42"/>
      <c r="DQ69" s="127"/>
      <c r="DR69" s="83"/>
      <c r="DS69" s="1"/>
      <c r="DT69" s="39" t="s">
        <v>93</v>
      </c>
      <c r="DU69" s="42">
        <v>0.91800000000000004</v>
      </c>
      <c r="DV69" s="206"/>
      <c r="DW69" s="205"/>
      <c r="DX69" s="1"/>
      <c r="DY69" s="39"/>
      <c r="DZ69" s="42"/>
      <c r="EA69" s="127"/>
      <c r="EB69" s="83"/>
      <c r="EC69" s="1"/>
      <c r="ED69" s="53" t="s">
        <v>126</v>
      </c>
      <c r="EE69" s="48">
        <v>0.83899999999999997</v>
      </c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</row>
    <row r="70" spans="1:149">
      <c r="A70" s="1"/>
      <c r="B70" s="1"/>
      <c r="C70" s="1"/>
      <c r="D70" s="101"/>
      <c r="E70" s="102"/>
      <c r="F70" s="127"/>
      <c r="G70" s="83"/>
      <c r="H70" s="1"/>
      <c r="I70" s="39" t="s">
        <v>93</v>
      </c>
      <c r="J70" s="42">
        <v>0.91800000000000004</v>
      </c>
      <c r="K70" s="206"/>
      <c r="L70" s="205"/>
      <c r="M70" s="1"/>
      <c r="N70" s="39" t="s">
        <v>93</v>
      </c>
      <c r="O70" s="42">
        <v>0.91800000000000004</v>
      </c>
      <c r="P70" s="206"/>
      <c r="Q70" s="205"/>
      <c r="R70" s="1"/>
      <c r="S70" s="39" t="s">
        <v>93</v>
      </c>
      <c r="T70" s="42">
        <v>0.91800000000000004</v>
      </c>
      <c r="U70" s="206"/>
      <c r="V70" s="205"/>
      <c r="W70" s="1"/>
      <c r="X70" s="101" t="s">
        <v>93</v>
      </c>
      <c r="Y70" s="102">
        <v>0.91800000000000004</v>
      </c>
      <c r="Z70" s="206"/>
      <c r="AA70" s="205"/>
      <c r="AB70" s="1"/>
      <c r="AC70" s="101"/>
      <c r="AD70" s="102"/>
      <c r="AE70" s="127"/>
      <c r="AF70" s="83"/>
      <c r="AG70" s="1"/>
      <c r="AH70" s="101"/>
      <c r="AI70" s="102"/>
      <c r="AJ70" s="128"/>
      <c r="AK70" s="83"/>
      <c r="AL70" s="1"/>
      <c r="AM70" s="39" t="s">
        <v>93</v>
      </c>
      <c r="AN70" s="42">
        <v>0.91800000000000004</v>
      </c>
      <c r="AO70" s="206"/>
      <c r="AP70" s="205"/>
      <c r="AQ70" s="1"/>
      <c r="AR70" s="39" t="s">
        <v>138</v>
      </c>
      <c r="AS70" s="42">
        <v>0.91800000000000004</v>
      </c>
      <c r="AT70" s="128"/>
      <c r="AU70" s="83"/>
      <c r="AV70" s="1"/>
      <c r="AW70" s="39" t="s">
        <v>93</v>
      </c>
      <c r="AX70" s="42">
        <v>0.91800000000000004</v>
      </c>
      <c r="AY70" s="206"/>
      <c r="AZ70" s="205"/>
      <c r="BA70" s="1"/>
      <c r="BB70" s="39" t="s">
        <v>138</v>
      </c>
      <c r="BC70" s="42">
        <v>0.91800000000000004</v>
      </c>
      <c r="BD70" s="206"/>
      <c r="BE70" s="205"/>
      <c r="BF70" s="1"/>
      <c r="BG70" s="101"/>
      <c r="BH70" s="102"/>
      <c r="BI70" s="127"/>
      <c r="BJ70" s="83"/>
      <c r="BK70" s="1"/>
      <c r="BL70" s="101" t="s">
        <v>138</v>
      </c>
      <c r="BM70" s="102">
        <v>0.91800000000000004</v>
      </c>
      <c r="BN70" s="128"/>
      <c r="BO70" s="83"/>
      <c r="BP70" s="1"/>
      <c r="BQ70" s="101"/>
      <c r="BR70" s="102"/>
      <c r="BS70" s="127"/>
      <c r="BT70" s="83"/>
      <c r="BU70" s="1"/>
      <c r="BV70" s="101"/>
      <c r="BW70" s="102"/>
      <c r="BX70" s="127"/>
      <c r="BY70" s="83"/>
      <c r="BZ70" s="1"/>
      <c r="CA70" s="101"/>
      <c r="CB70" s="102"/>
      <c r="CC70" s="127"/>
      <c r="CD70" s="83"/>
      <c r="CE70" s="1"/>
      <c r="CF70" s="39" t="s">
        <v>138</v>
      </c>
      <c r="CG70" s="42">
        <v>0.91800000000000004</v>
      </c>
      <c r="CH70" s="206"/>
      <c r="CI70" s="205"/>
      <c r="CJ70" s="1"/>
      <c r="CK70" s="39" t="s">
        <v>138</v>
      </c>
      <c r="CL70" s="42">
        <v>0.91800000000000004</v>
      </c>
      <c r="CM70" s="206"/>
      <c r="CN70" s="205"/>
      <c r="CO70" s="118"/>
      <c r="CP70" s="101"/>
      <c r="CQ70" s="102"/>
      <c r="CR70" s="127"/>
      <c r="CS70" s="83"/>
      <c r="CT70" s="1"/>
      <c r="CU70" s="130"/>
      <c r="CV70" s="124"/>
      <c r="CW70" s="129"/>
      <c r="CX70" s="124"/>
      <c r="CY70" s="1"/>
      <c r="CZ70" s="101"/>
      <c r="DA70" s="102"/>
      <c r="DB70" s="127"/>
      <c r="DC70" s="83"/>
      <c r="DD70" s="1"/>
      <c r="DE70" s="39" t="s">
        <v>138</v>
      </c>
      <c r="DF70" s="42">
        <v>0.91800000000000004</v>
      </c>
      <c r="DG70" s="206"/>
      <c r="DH70" s="205"/>
      <c r="DI70" s="1"/>
      <c r="DJ70" s="101"/>
      <c r="DK70" s="102"/>
      <c r="DL70" s="127"/>
      <c r="DM70" s="83"/>
      <c r="DN70" s="1"/>
      <c r="DO70" s="101"/>
      <c r="DP70" s="102"/>
      <c r="DQ70" s="127"/>
      <c r="DR70" s="83"/>
      <c r="DS70" s="1"/>
      <c r="DT70" s="39" t="s">
        <v>138</v>
      </c>
      <c r="DU70" s="42">
        <v>0.91800000000000004</v>
      </c>
      <c r="DV70" s="206"/>
      <c r="DW70" s="205"/>
      <c r="DX70" s="1"/>
      <c r="DY70" s="101"/>
      <c r="DZ70" s="102"/>
      <c r="EA70" s="127"/>
      <c r="EB70" s="83"/>
      <c r="EC70" s="1"/>
      <c r="ED70" s="53" t="s">
        <v>135</v>
      </c>
      <c r="EE70" s="48">
        <v>0.879</v>
      </c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</row>
    <row r="71" spans="1:149">
      <c r="A71" s="1"/>
      <c r="B71" s="1"/>
      <c r="C71" s="1"/>
      <c r="D71" s="101"/>
      <c r="E71" s="102"/>
      <c r="F71" s="127"/>
      <c r="G71" s="83"/>
      <c r="H71" s="1"/>
      <c r="I71" s="39" t="s">
        <v>138</v>
      </c>
      <c r="J71" s="42">
        <v>0.91800000000000004</v>
      </c>
      <c r="K71" s="206"/>
      <c r="L71" s="205"/>
      <c r="M71" s="1"/>
      <c r="N71" s="39" t="s">
        <v>138</v>
      </c>
      <c r="O71" s="42">
        <v>0.91800000000000004</v>
      </c>
      <c r="P71" s="206"/>
      <c r="Q71" s="205"/>
      <c r="R71" s="1"/>
      <c r="S71" s="39" t="s">
        <v>138</v>
      </c>
      <c r="T71" s="42">
        <v>0.91800000000000004</v>
      </c>
      <c r="U71" s="206"/>
      <c r="V71" s="205"/>
      <c r="W71" s="1"/>
      <c r="X71" s="101" t="s">
        <v>138</v>
      </c>
      <c r="Y71" s="102">
        <v>0.91800000000000004</v>
      </c>
      <c r="Z71" s="206"/>
      <c r="AA71" s="205"/>
      <c r="AB71" s="1"/>
      <c r="AC71" s="101"/>
      <c r="AD71" s="102"/>
      <c r="AE71" s="127"/>
      <c r="AF71" s="83"/>
      <c r="AG71" s="1"/>
      <c r="AH71" s="101"/>
      <c r="AI71" s="102"/>
      <c r="AJ71" s="128"/>
      <c r="AK71" s="83"/>
      <c r="AL71" s="1"/>
      <c r="AM71" s="39" t="s">
        <v>138</v>
      </c>
      <c r="AN71" s="42">
        <v>0.91800000000000004</v>
      </c>
      <c r="AO71" s="206"/>
      <c r="AP71" s="205"/>
      <c r="AQ71" s="1"/>
      <c r="AR71" s="39" t="s">
        <v>136</v>
      </c>
      <c r="AS71" s="42">
        <v>0.93200000000000005</v>
      </c>
      <c r="AT71" s="128"/>
      <c r="AU71" s="83"/>
      <c r="AV71" s="1"/>
      <c r="AW71" s="39" t="s">
        <v>138</v>
      </c>
      <c r="AX71" s="42">
        <v>0.91800000000000004</v>
      </c>
      <c r="AY71" s="206"/>
      <c r="AZ71" s="205"/>
      <c r="BA71" s="1"/>
      <c r="BB71" s="39" t="s">
        <v>136</v>
      </c>
      <c r="BC71" s="42">
        <v>0.93200000000000005</v>
      </c>
      <c r="BD71" s="206"/>
      <c r="BE71" s="205"/>
      <c r="BF71" s="1"/>
      <c r="BG71" s="101"/>
      <c r="BH71" s="102"/>
      <c r="BI71" s="127"/>
      <c r="BJ71" s="83"/>
      <c r="BK71" s="1"/>
      <c r="BL71" s="101" t="s">
        <v>136</v>
      </c>
      <c r="BM71" s="102">
        <v>0.93200000000000005</v>
      </c>
      <c r="BN71" s="128"/>
      <c r="BO71" s="83"/>
      <c r="BP71" s="1"/>
      <c r="BQ71" s="101"/>
      <c r="BR71" s="102"/>
      <c r="BS71" s="127"/>
      <c r="BT71" s="83"/>
      <c r="BU71" s="1"/>
      <c r="BV71" s="101"/>
      <c r="BW71" s="102"/>
      <c r="BX71" s="127"/>
      <c r="BY71" s="83"/>
      <c r="BZ71" s="1"/>
      <c r="CA71" s="101"/>
      <c r="CB71" s="102"/>
      <c r="CC71" s="127"/>
      <c r="CD71" s="83"/>
      <c r="CE71" s="1"/>
      <c r="CF71" s="39" t="s">
        <v>136</v>
      </c>
      <c r="CG71" s="42">
        <v>0.93200000000000005</v>
      </c>
      <c r="CH71" s="206"/>
      <c r="CI71" s="205"/>
      <c r="CJ71" s="1"/>
      <c r="CK71" s="39" t="s">
        <v>136</v>
      </c>
      <c r="CL71" s="42">
        <v>0.93200000000000005</v>
      </c>
      <c r="CM71" s="206"/>
      <c r="CN71" s="205"/>
      <c r="CO71" s="118"/>
      <c r="CP71" s="101"/>
      <c r="CQ71" s="102"/>
      <c r="CR71" s="127"/>
      <c r="CS71" s="83"/>
      <c r="CT71" s="1"/>
      <c r="CU71" s="130"/>
      <c r="CV71" s="124"/>
      <c r="CW71" s="129"/>
      <c r="CX71" s="124"/>
      <c r="CY71" s="1"/>
      <c r="CZ71" s="101"/>
      <c r="DA71" s="102"/>
      <c r="DB71" s="127"/>
      <c r="DC71" s="83"/>
      <c r="DD71" s="1"/>
      <c r="DE71" s="39" t="s">
        <v>136</v>
      </c>
      <c r="DF71" s="42">
        <v>0.93200000000000005</v>
      </c>
      <c r="DG71" s="206"/>
      <c r="DH71" s="205"/>
      <c r="DI71" s="1"/>
      <c r="DJ71" s="101"/>
      <c r="DK71" s="102"/>
      <c r="DL71" s="127"/>
      <c r="DM71" s="83"/>
      <c r="DN71" s="1"/>
      <c r="DO71" s="101"/>
      <c r="DP71" s="102"/>
      <c r="DQ71" s="127"/>
      <c r="DR71" s="83"/>
      <c r="DS71" s="1"/>
      <c r="DT71" s="39" t="s">
        <v>136</v>
      </c>
      <c r="DU71" s="42">
        <v>0.93200000000000005</v>
      </c>
      <c r="DV71" s="206"/>
      <c r="DW71" s="205"/>
      <c r="DX71" s="1"/>
      <c r="DY71" s="101"/>
      <c r="DZ71" s="102"/>
      <c r="EA71" s="127"/>
      <c r="EB71" s="83"/>
      <c r="EC71" s="1"/>
      <c r="ED71" s="53" t="s">
        <v>110</v>
      </c>
      <c r="EE71" s="48">
        <v>0.78800000000000003</v>
      </c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</row>
    <row r="72" spans="1:149">
      <c r="A72" s="1"/>
      <c r="B72" s="1"/>
      <c r="C72" s="1"/>
      <c r="D72" s="101"/>
      <c r="E72" s="102"/>
      <c r="F72" s="127"/>
      <c r="G72" s="83"/>
      <c r="H72" s="1"/>
      <c r="I72" s="39" t="s">
        <v>136</v>
      </c>
      <c r="J72" s="42">
        <v>0.93200000000000005</v>
      </c>
      <c r="K72" s="206"/>
      <c r="L72" s="205"/>
      <c r="M72" s="1"/>
      <c r="N72" s="39" t="s">
        <v>136</v>
      </c>
      <c r="O72" s="42">
        <v>0.93200000000000005</v>
      </c>
      <c r="P72" s="206"/>
      <c r="Q72" s="205"/>
      <c r="R72" s="1"/>
      <c r="S72" s="39" t="s">
        <v>136</v>
      </c>
      <c r="T72" s="42">
        <v>0.93200000000000005</v>
      </c>
      <c r="U72" s="206"/>
      <c r="V72" s="205"/>
      <c r="W72" s="1"/>
      <c r="X72" s="101" t="s">
        <v>136</v>
      </c>
      <c r="Y72" s="102">
        <v>0.93200000000000005</v>
      </c>
      <c r="Z72" s="206"/>
      <c r="AA72" s="205"/>
      <c r="AB72" s="1"/>
      <c r="AC72" s="101"/>
      <c r="AD72" s="102"/>
      <c r="AE72" s="127"/>
      <c r="AF72" s="83"/>
      <c r="AG72" s="1"/>
      <c r="AH72" s="101"/>
      <c r="AI72" s="102"/>
      <c r="AJ72" s="128"/>
      <c r="AK72" s="83"/>
      <c r="AL72" s="1"/>
      <c r="AM72" s="39" t="s">
        <v>136</v>
      </c>
      <c r="AN72" s="42">
        <v>0.93200000000000005</v>
      </c>
      <c r="AO72" s="206"/>
      <c r="AP72" s="205"/>
      <c r="AQ72" s="1"/>
      <c r="AR72" s="39" t="s">
        <v>90</v>
      </c>
      <c r="AS72" s="42">
        <v>0.94299999999999995</v>
      </c>
      <c r="AT72" s="128"/>
      <c r="AU72" s="83"/>
      <c r="AV72" s="1"/>
      <c r="AW72" s="39" t="s">
        <v>136</v>
      </c>
      <c r="AX72" s="42">
        <v>0.93200000000000005</v>
      </c>
      <c r="AY72" s="206"/>
      <c r="AZ72" s="205"/>
      <c r="BA72" s="1"/>
      <c r="BB72" s="39" t="s">
        <v>90</v>
      </c>
      <c r="BC72" s="42">
        <v>0.94299999999999995</v>
      </c>
      <c r="BD72" s="206"/>
      <c r="BE72" s="205"/>
      <c r="BF72" s="1"/>
      <c r="BG72" s="101"/>
      <c r="BH72" s="102"/>
      <c r="BI72" s="127"/>
      <c r="BJ72" s="83"/>
      <c r="BK72" s="1"/>
      <c r="BL72" s="101" t="s">
        <v>90</v>
      </c>
      <c r="BM72" s="102">
        <v>0.94299999999999995</v>
      </c>
      <c r="BN72" s="128"/>
      <c r="BO72" s="83"/>
      <c r="BP72" s="1"/>
      <c r="BQ72" s="101"/>
      <c r="BR72" s="102"/>
      <c r="BS72" s="127"/>
      <c r="BT72" s="83"/>
      <c r="BU72" s="1"/>
      <c r="BV72" s="101"/>
      <c r="BW72" s="102"/>
      <c r="BX72" s="127"/>
      <c r="BY72" s="83"/>
      <c r="BZ72" s="1"/>
      <c r="CA72" s="101"/>
      <c r="CB72" s="102"/>
      <c r="CC72" s="127"/>
      <c r="CD72" s="83"/>
      <c r="CE72" s="1"/>
      <c r="CF72" s="39" t="s">
        <v>90</v>
      </c>
      <c r="CG72" s="42">
        <v>0.94299999999999995</v>
      </c>
      <c r="CH72" s="206"/>
      <c r="CI72" s="205"/>
      <c r="CJ72" s="1"/>
      <c r="CK72" s="39" t="s">
        <v>90</v>
      </c>
      <c r="CL72" s="42">
        <v>0.94299999999999995</v>
      </c>
      <c r="CM72" s="206"/>
      <c r="CN72" s="205"/>
      <c r="CO72" s="118"/>
      <c r="CP72" s="101"/>
      <c r="CQ72" s="102"/>
      <c r="CR72" s="127"/>
      <c r="CS72" s="83"/>
      <c r="CT72" s="1"/>
      <c r="CU72" s="130"/>
      <c r="CV72" s="124"/>
      <c r="CW72" s="129"/>
      <c r="CX72" s="124"/>
      <c r="CY72" s="1"/>
      <c r="CZ72" s="101"/>
      <c r="DA72" s="102"/>
      <c r="DB72" s="127"/>
      <c r="DC72" s="83"/>
      <c r="DD72" s="1"/>
      <c r="DE72" s="39" t="s">
        <v>90</v>
      </c>
      <c r="DF72" s="42">
        <v>0.94299999999999995</v>
      </c>
      <c r="DG72" s="206"/>
      <c r="DH72" s="205"/>
      <c r="DI72" s="1"/>
      <c r="DJ72" s="101"/>
      <c r="DK72" s="102"/>
      <c r="DL72" s="127"/>
      <c r="DM72" s="83"/>
      <c r="DN72" s="1"/>
      <c r="DO72" s="101"/>
      <c r="DP72" s="102"/>
      <c r="DQ72" s="127"/>
      <c r="DR72" s="83"/>
      <c r="DS72" s="1"/>
      <c r="DT72" s="39" t="s">
        <v>90</v>
      </c>
      <c r="DU72" s="42">
        <v>0.94299999999999995</v>
      </c>
      <c r="DV72" s="206"/>
      <c r="DW72" s="205"/>
      <c r="DX72" s="1"/>
      <c r="DY72" s="101"/>
      <c r="DZ72" s="102"/>
      <c r="EA72" s="127"/>
      <c r="EB72" s="83"/>
      <c r="EC72" s="1"/>
      <c r="ED72" s="53" t="s">
        <v>127</v>
      </c>
      <c r="EE72" s="48">
        <v>0.84199999999999997</v>
      </c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</row>
    <row r="73" spans="1:149">
      <c r="A73" s="1"/>
      <c r="B73" s="1"/>
      <c r="C73" s="1"/>
      <c r="D73" s="101"/>
      <c r="E73" s="102"/>
      <c r="F73" s="127"/>
      <c r="G73" s="83"/>
      <c r="H73" s="1"/>
      <c r="I73" s="39" t="s">
        <v>90</v>
      </c>
      <c r="J73" s="42">
        <v>0.94299999999999995</v>
      </c>
      <c r="K73" s="206"/>
      <c r="L73" s="205"/>
      <c r="M73" s="1"/>
      <c r="N73" s="39" t="s">
        <v>90</v>
      </c>
      <c r="O73" s="42">
        <v>0.94299999999999995</v>
      </c>
      <c r="P73" s="206"/>
      <c r="Q73" s="205"/>
      <c r="R73" s="1"/>
      <c r="S73" s="39" t="s">
        <v>90</v>
      </c>
      <c r="T73" s="42">
        <v>0.94299999999999995</v>
      </c>
      <c r="U73" s="206"/>
      <c r="V73" s="205"/>
      <c r="W73" s="1"/>
      <c r="X73" s="101" t="s">
        <v>90</v>
      </c>
      <c r="Y73" s="102">
        <v>0.94299999999999995</v>
      </c>
      <c r="Z73" s="206"/>
      <c r="AA73" s="205"/>
      <c r="AB73" s="1"/>
      <c r="AC73" s="101"/>
      <c r="AD73" s="102"/>
      <c r="AE73" s="127"/>
      <c r="AF73" s="83"/>
      <c r="AG73" s="1"/>
      <c r="AH73" s="101"/>
      <c r="AI73" s="102"/>
      <c r="AJ73" s="128"/>
      <c r="AK73" s="83"/>
      <c r="AL73" s="1"/>
      <c r="AM73" s="39" t="s">
        <v>90</v>
      </c>
      <c r="AN73" s="42">
        <v>0.94299999999999995</v>
      </c>
      <c r="AO73" s="206"/>
      <c r="AP73" s="205"/>
      <c r="AQ73" s="1"/>
      <c r="AR73" s="39"/>
      <c r="AS73" s="42"/>
      <c r="AT73" s="128"/>
      <c r="AU73" s="83"/>
      <c r="AV73" s="1"/>
      <c r="AW73" s="39" t="s">
        <v>90</v>
      </c>
      <c r="AX73" s="42">
        <v>0.94299999999999995</v>
      </c>
      <c r="AY73" s="206"/>
      <c r="AZ73" s="205"/>
      <c r="BA73" s="1"/>
      <c r="BB73" s="39"/>
      <c r="BC73" s="42"/>
      <c r="BD73" s="206"/>
      <c r="BE73" s="205"/>
      <c r="BF73" s="1"/>
      <c r="BG73" s="101"/>
      <c r="BH73" s="102"/>
      <c r="BI73" s="127"/>
      <c r="BJ73" s="83"/>
      <c r="BK73" s="1"/>
      <c r="BL73" s="101"/>
      <c r="BM73" s="102"/>
      <c r="BN73" s="128"/>
      <c r="BO73" s="83"/>
      <c r="BP73" s="1"/>
      <c r="BQ73" s="101"/>
      <c r="BR73" s="102"/>
      <c r="BS73" s="127"/>
      <c r="BT73" s="83"/>
      <c r="BU73" s="1"/>
      <c r="BV73" s="101"/>
      <c r="BW73" s="102"/>
      <c r="BX73" s="127"/>
      <c r="BY73" s="83"/>
      <c r="BZ73" s="1"/>
      <c r="CA73" s="101"/>
      <c r="CB73" s="102"/>
      <c r="CC73" s="127"/>
      <c r="CD73" s="83"/>
      <c r="CE73" s="1"/>
      <c r="CF73" s="39"/>
      <c r="CG73" s="42"/>
      <c r="CH73" s="206"/>
      <c r="CI73" s="205"/>
      <c r="CJ73" s="1"/>
      <c r="CK73" s="39"/>
      <c r="CL73" s="42"/>
      <c r="CM73" s="206"/>
      <c r="CN73" s="205"/>
      <c r="CO73" s="118"/>
      <c r="CP73" s="101"/>
      <c r="CQ73" s="102"/>
      <c r="CR73" s="127"/>
      <c r="CS73" s="83"/>
      <c r="CT73" s="1"/>
      <c r="CU73" s="130"/>
      <c r="CV73" s="124"/>
      <c r="CW73" s="129"/>
      <c r="CX73" s="124"/>
      <c r="CY73" s="1"/>
      <c r="CZ73" s="101"/>
      <c r="DA73" s="102"/>
      <c r="DB73" s="127"/>
      <c r="DC73" s="83"/>
      <c r="DD73" s="1"/>
      <c r="DE73" s="39"/>
      <c r="DF73" s="42"/>
      <c r="DG73" s="206"/>
      <c r="DH73" s="205"/>
      <c r="DI73" s="1"/>
      <c r="DJ73" s="101"/>
      <c r="DK73" s="102"/>
      <c r="DL73" s="127"/>
      <c r="DM73" s="83"/>
      <c r="DN73" s="1"/>
      <c r="DO73" s="101"/>
      <c r="DP73" s="102"/>
      <c r="DQ73" s="127"/>
      <c r="DR73" s="83"/>
      <c r="DS73" s="1"/>
      <c r="DT73" s="39"/>
      <c r="DU73" s="42"/>
      <c r="DV73" s="206"/>
      <c r="DW73" s="205"/>
      <c r="DX73" s="1"/>
      <c r="DY73" s="101"/>
      <c r="DZ73" s="102"/>
      <c r="EA73" s="127"/>
      <c r="EB73" s="83"/>
      <c r="EC73" s="1"/>
      <c r="ED73" s="109" t="s">
        <v>115</v>
      </c>
      <c r="EE73" s="110">
        <v>0.875</v>
      </c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</row>
    <row r="74" spans="1:149">
      <c r="A74" s="1"/>
      <c r="B74" s="1"/>
      <c r="C74" s="1"/>
      <c r="D74" s="106"/>
      <c r="E74" s="107"/>
      <c r="F74" s="131"/>
      <c r="G74" s="90"/>
      <c r="H74" s="1"/>
      <c r="I74" s="108"/>
      <c r="J74" s="107"/>
      <c r="K74" s="189"/>
      <c r="L74" s="190"/>
      <c r="M74" s="1"/>
      <c r="N74" s="108"/>
      <c r="O74" s="107"/>
      <c r="P74" s="189"/>
      <c r="Q74" s="190"/>
      <c r="R74" s="1"/>
      <c r="S74" s="108"/>
      <c r="T74" s="107"/>
      <c r="U74" s="189"/>
      <c r="V74" s="190"/>
      <c r="W74" s="1"/>
      <c r="X74" s="106"/>
      <c r="Y74" s="107"/>
      <c r="Z74" s="189"/>
      <c r="AA74" s="190"/>
      <c r="AB74" s="1"/>
      <c r="AC74" s="106"/>
      <c r="AD74" s="107"/>
      <c r="AE74" s="131"/>
      <c r="AF74" s="90"/>
      <c r="AG74" s="1"/>
      <c r="AH74" s="106"/>
      <c r="AI74" s="107"/>
      <c r="AJ74" s="132"/>
      <c r="AK74" s="90"/>
      <c r="AL74" s="1"/>
      <c r="AM74" s="106"/>
      <c r="AN74" s="107"/>
      <c r="AO74" s="189"/>
      <c r="AP74" s="190"/>
      <c r="AQ74" s="1"/>
      <c r="AR74" s="106"/>
      <c r="AS74" s="107"/>
      <c r="AT74" s="132"/>
      <c r="AU74" s="90"/>
      <c r="AV74" s="1"/>
      <c r="AW74" s="106"/>
      <c r="AX74" s="107"/>
      <c r="AY74" s="189"/>
      <c r="AZ74" s="190"/>
      <c r="BA74" s="1"/>
      <c r="BB74" s="106"/>
      <c r="BC74" s="107"/>
      <c r="BD74" s="189"/>
      <c r="BE74" s="190"/>
      <c r="BF74" s="1"/>
      <c r="BG74" s="106"/>
      <c r="BH74" s="107"/>
      <c r="BI74" s="131"/>
      <c r="BJ74" s="90"/>
      <c r="BK74" s="1"/>
      <c r="BL74" s="106"/>
      <c r="BM74" s="107"/>
      <c r="BN74" s="132"/>
      <c r="BO74" s="90"/>
      <c r="BP74" s="1"/>
      <c r="BQ74" s="106"/>
      <c r="BR74" s="107"/>
      <c r="BS74" s="131"/>
      <c r="BT74" s="90"/>
      <c r="BU74" s="1"/>
      <c r="BV74" s="106"/>
      <c r="BW74" s="107"/>
      <c r="BX74" s="131"/>
      <c r="BY74" s="90"/>
      <c r="BZ74" s="1"/>
      <c r="CA74" s="106"/>
      <c r="CB74" s="107"/>
      <c r="CC74" s="131"/>
      <c r="CD74" s="90"/>
      <c r="CE74" s="1"/>
      <c r="CF74" s="106"/>
      <c r="CG74" s="107"/>
      <c r="CH74" s="189"/>
      <c r="CI74" s="190"/>
      <c r="CJ74" s="1"/>
      <c r="CK74" s="106"/>
      <c r="CL74" s="107"/>
      <c r="CM74" s="189"/>
      <c r="CN74" s="190"/>
      <c r="CO74" s="118"/>
      <c r="CP74" s="106"/>
      <c r="CQ74" s="107"/>
      <c r="CR74" s="131"/>
      <c r="CS74" s="90"/>
      <c r="CT74" s="1"/>
      <c r="CU74" s="133"/>
      <c r="CV74" s="134"/>
      <c r="CW74" s="135"/>
      <c r="CX74" s="134"/>
      <c r="CY74" s="1"/>
      <c r="CZ74" s="106"/>
      <c r="DA74" s="107"/>
      <c r="DB74" s="131"/>
      <c r="DC74" s="90"/>
      <c r="DD74" s="1"/>
      <c r="DE74" s="106"/>
      <c r="DF74" s="107"/>
      <c r="DG74" s="189"/>
      <c r="DH74" s="190"/>
      <c r="DI74" s="1"/>
      <c r="DJ74" s="106"/>
      <c r="DK74" s="107"/>
      <c r="DL74" s="131"/>
      <c r="DM74" s="90"/>
      <c r="DN74" s="1"/>
      <c r="DO74" s="106"/>
      <c r="DP74" s="107"/>
      <c r="DQ74" s="131"/>
      <c r="DR74" s="90"/>
      <c r="DS74" s="1"/>
      <c r="DT74" s="106"/>
      <c r="DU74" s="107"/>
      <c r="DV74" s="189"/>
      <c r="DW74" s="190"/>
      <c r="DX74" s="1"/>
      <c r="DY74" s="106"/>
      <c r="DZ74" s="107"/>
      <c r="EA74" s="131"/>
      <c r="EB74" s="90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</row>
    <row r="75" spans="1:14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6"/>
      <c r="EE75" s="7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</row>
    <row r="76" spans="1:149">
      <c r="A76" s="1"/>
      <c r="B76" s="1"/>
      <c r="C76" s="1"/>
      <c r="D76" s="98"/>
      <c r="E76" s="98"/>
      <c r="F76" s="98"/>
      <c r="G76" s="98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6"/>
      <c r="EE76" s="7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</row>
    <row r="77" spans="1:149" ht="15.75" customHeight="1">
      <c r="A77" s="1"/>
      <c r="B77" s="1"/>
      <c r="C77" s="1"/>
      <c r="D77" s="98"/>
      <c r="E77" s="98"/>
      <c r="F77" s="98"/>
      <c r="G77" s="98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6"/>
      <c r="EE77" s="7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</row>
    <row r="78" spans="1:149" ht="15.75" customHeight="1">
      <c r="A78" s="1"/>
      <c r="B78" s="1"/>
      <c r="C78" s="1"/>
      <c r="D78" s="98"/>
      <c r="E78" s="98"/>
      <c r="F78" s="98"/>
      <c r="G78" s="9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6"/>
      <c r="EE78" s="7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</row>
    <row r="79" spans="1:149" ht="15.75" customHeight="1">
      <c r="A79" s="1"/>
      <c r="B79" s="1"/>
      <c r="C79" s="1"/>
      <c r="D79" s="98"/>
      <c r="E79" s="98"/>
      <c r="F79" s="98"/>
      <c r="G79" s="98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6"/>
      <c r="EE79" s="7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</row>
    <row r="80" spans="1:149" ht="15.75" customHeight="1">
      <c r="A80" s="1"/>
      <c r="B80" s="1"/>
      <c r="C80" s="1"/>
      <c r="D80" s="98"/>
      <c r="E80" s="98"/>
      <c r="F80" s="98"/>
      <c r="G80" s="98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6"/>
      <c r="EE80" s="7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</row>
    <row r="81" spans="1:149" ht="15.75" customHeight="1">
      <c r="A81" s="1"/>
      <c r="B81" s="1"/>
      <c r="C81" s="1"/>
      <c r="D81" s="98"/>
      <c r="E81" s="98"/>
      <c r="F81" s="98"/>
      <c r="G81" s="98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6"/>
      <c r="EE81" s="7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</row>
    <row r="82" spans="1:149" ht="15.75" customHeight="1">
      <c r="A82" s="1"/>
      <c r="B82" s="1"/>
      <c r="C82" s="1"/>
      <c r="D82" s="6"/>
      <c r="E82" s="7"/>
      <c r="F82" s="6"/>
      <c r="G82" s="7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6"/>
      <c r="EE82" s="7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</row>
    <row r="83" spans="1:149" ht="15.75" customHeight="1">
      <c r="A83" s="1"/>
      <c r="B83" s="1"/>
      <c r="C83" s="1"/>
      <c r="D83" s="6"/>
      <c r="E83" s="7"/>
      <c r="F83" s="6"/>
      <c r="G83" s="7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6"/>
      <c r="EE83" s="7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</row>
    <row r="84" spans="1:149" ht="15.75" customHeight="1">
      <c r="A84" s="1"/>
      <c r="B84" s="1"/>
      <c r="C84" s="1"/>
      <c r="D84" s="6"/>
      <c r="E84" s="7"/>
      <c r="F84" s="6"/>
      <c r="G84" s="7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6"/>
      <c r="EE84" s="7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</row>
    <row r="85" spans="1:149" ht="15.75" customHeight="1">
      <c r="A85" s="1"/>
      <c r="B85" s="1"/>
      <c r="C85" s="1"/>
      <c r="D85" s="6"/>
      <c r="E85" s="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6"/>
      <c r="EE85" s="7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</row>
    <row r="86" spans="1:149" ht="15.75" customHeight="1">
      <c r="A86" s="1"/>
      <c r="B86" s="1"/>
      <c r="C86" s="1"/>
      <c r="D86" s="6"/>
      <c r="E86" s="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6"/>
      <c r="EE86" s="7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</row>
    <row r="87" spans="1:149" ht="15.75" customHeight="1">
      <c r="A87" s="1"/>
      <c r="B87" s="1"/>
      <c r="C87" s="1"/>
      <c r="D87" s="6"/>
      <c r="E87" s="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6"/>
      <c r="EE87" s="7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</row>
    <row r="88" spans="1:149" ht="15.75" customHeight="1">
      <c r="A88" s="1"/>
      <c r="B88" s="1"/>
      <c r="C88" s="1"/>
      <c r="D88" s="6"/>
      <c r="E88" s="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6"/>
      <c r="EE88" s="7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</row>
    <row r="89" spans="1:149" ht="15.75" customHeight="1">
      <c r="A89" s="1"/>
      <c r="B89" s="1"/>
      <c r="C89" s="1"/>
      <c r="D89" s="6"/>
      <c r="E89" s="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6"/>
      <c r="EE89" s="7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</row>
    <row r="90" spans="1:149" ht="15.75" customHeight="1">
      <c r="A90" s="1"/>
      <c r="B90" s="1"/>
      <c r="C90" s="1"/>
      <c r="D90" s="6"/>
      <c r="E90" s="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6"/>
      <c r="EE90" s="7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</row>
    <row r="91" spans="1:149" ht="15.75" customHeight="1">
      <c r="A91" s="1"/>
      <c r="B91" s="1"/>
      <c r="C91" s="1"/>
      <c r="D91" s="6"/>
      <c r="E91" s="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6"/>
      <c r="EE91" s="7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</row>
    <row r="92" spans="1:149" ht="15.75" customHeight="1">
      <c r="A92" s="1"/>
      <c r="B92" s="1"/>
      <c r="C92" s="1"/>
      <c r="D92" s="6"/>
      <c r="E92" s="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6"/>
      <c r="EE92" s="7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</row>
    <row r="93" spans="1:149" ht="15.75" customHeight="1">
      <c r="A93" s="1"/>
      <c r="B93" s="1"/>
      <c r="C93" s="1"/>
      <c r="D93" s="6"/>
      <c r="E93" s="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6"/>
      <c r="EE93" s="7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</row>
    <row r="94" spans="1:149" ht="15.75" customHeight="1">
      <c r="A94" s="1"/>
      <c r="B94" s="1"/>
      <c r="C94" s="1"/>
      <c r="D94" s="6"/>
      <c r="E94" s="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6"/>
      <c r="EE94" s="7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</row>
    <row r="95" spans="1:149" ht="15.75" customHeight="1">
      <c r="A95" s="1"/>
      <c r="B95" s="1"/>
      <c r="C95" s="1"/>
      <c r="D95" s="6"/>
      <c r="E95" s="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6"/>
      <c r="EE95" s="7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</row>
    <row r="96" spans="1:149" ht="15.75" customHeight="1">
      <c r="A96" s="1"/>
      <c r="B96" s="1"/>
      <c r="C96" s="1"/>
      <c r="D96" s="6"/>
      <c r="E96" s="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6"/>
      <c r="EE96" s="7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</row>
    <row r="97" spans="1:149" ht="15.75" customHeight="1">
      <c r="A97" s="1"/>
      <c r="B97" s="1"/>
      <c r="C97" s="1"/>
      <c r="D97" s="6"/>
      <c r="E97" s="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6"/>
      <c r="EE97" s="7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</row>
    <row r="98" spans="1:149" ht="15.75" customHeight="1">
      <c r="A98" s="1"/>
      <c r="B98" s="1"/>
      <c r="C98" s="1"/>
      <c r="D98" s="6"/>
      <c r="E98" s="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6"/>
      <c r="EE98" s="7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</row>
    <row r="99" spans="1:149" ht="15.75" customHeight="1">
      <c r="A99" s="1"/>
      <c r="B99" s="1"/>
      <c r="C99" s="1"/>
      <c r="D99" s="6"/>
      <c r="E99" s="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6"/>
      <c r="EE99" s="7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</row>
    <row r="100" spans="1:149" ht="15.75" customHeight="1">
      <c r="A100" s="1"/>
      <c r="B100" s="1"/>
      <c r="C100" s="1"/>
      <c r="D100" s="6"/>
      <c r="E100" s="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6"/>
      <c r="EE100" s="7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</row>
    <row r="101" spans="1:149" ht="15.75" customHeight="1">
      <c r="A101" s="1"/>
      <c r="B101" s="1"/>
      <c r="C101" s="1"/>
      <c r="D101" s="6"/>
      <c r="E101" s="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6"/>
      <c r="EE101" s="7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</row>
    <row r="102" spans="1:149" ht="15.75" customHeight="1">
      <c r="A102" s="1"/>
      <c r="B102" s="1"/>
      <c r="C102" s="1"/>
      <c r="D102" s="6"/>
      <c r="E102" s="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6"/>
      <c r="EE102" s="7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</row>
    <row r="103" spans="1:149" ht="15.75" customHeight="1">
      <c r="A103" s="1"/>
      <c r="B103" s="1"/>
      <c r="C103" s="1"/>
      <c r="D103" s="6"/>
      <c r="E103" s="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6"/>
      <c r="EE103" s="7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</row>
    <row r="104" spans="1:149" ht="15.75" customHeight="1">
      <c r="A104" s="1"/>
      <c r="B104" s="1"/>
      <c r="C104" s="1"/>
      <c r="D104" s="6"/>
      <c r="E104" s="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6"/>
      <c r="EE104" s="7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</row>
    <row r="105" spans="1:149" ht="15.75" customHeight="1">
      <c r="A105" s="1"/>
      <c r="B105" s="1"/>
      <c r="C105" s="1"/>
      <c r="D105" s="6"/>
      <c r="E105" s="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6"/>
      <c r="EE105" s="7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</row>
    <row r="106" spans="1:149" ht="15.75" customHeight="1">
      <c r="A106" s="1"/>
      <c r="B106" s="1"/>
      <c r="C106" s="1"/>
      <c r="D106" s="73"/>
      <c r="E106" s="74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6"/>
      <c r="EE106" s="7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</row>
    <row r="107" spans="1:149" ht="15.75" customHeight="1">
      <c r="A107" s="1"/>
      <c r="B107" s="1"/>
      <c r="C107" s="1"/>
      <c r="D107" s="6"/>
      <c r="E107" s="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6"/>
      <c r="EE107" s="7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</row>
    <row r="108" spans="1:149" ht="15.75" customHeight="1">
      <c r="A108" s="1"/>
      <c r="B108" s="1"/>
      <c r="C108" s="1"/>
      <c r="D108" s="6"/>
      <c r="E108" s="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6"/>
      <c r="EE108" s="7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</row>
    <row r="109" spans="1:149" ht="15.75" customHeight="1">
      <c r="A109" s="1"/>
      <c r="B109" s="1"/>
      <c r="C109" s="1"/>
      <c r="D109" s="6"/>
      <c r="E109" s="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6"/>
      <c r="EE109" s="7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</row>
    <row r="110" spans="1:149" ht="15.75" customHeight="1">
      <c r="A110" s="1"/>
      <c r="B110" s="1"/>
      <c r="C110" s="1"/>
      <c r="D110" s="6"/>
      <c r="E110" s="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6"/>
      <c r="EE110" s="7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</row>
    <row r="111" spans="1:149" ht="15.75" customHeight="1">
      <c r="A111" s="1"/>
      <c r="B111" s="1"/>
      <c r="C111" s="1"/>
      <c r="D111" s="6"/>
      <c r="E111" s="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</row>
    <row r="112" spans="1:149" ht="15.75" customHeight="1">
      <c r="A112" s="1"/>
      <c r="B112" s="1"/>
      <c r="C112" s="1"/>
      <c r="D112" s="6"/>
      <c r="E112" s="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</row>
    <row r="113" spans="1:149" ht="15.75" customHeight="1">
      <c r="A113" s="1"/>
      <c r="B113" s="1"/>
      <c r="C113" s="1"/>
      <c r="D113" s="6"/>
      <c r="E113" s="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</row>
    <row r="114" spans="1:149" ht="15.75" customHeight="1">
      <c r="A114" s="1"/>
      <c r="B114" s="1"/>
      <c r="C114" s="1"/>
      <c r="D114" s="6"/>
      <c r="E114" s="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</row>
    <row r="115" spans="1:149" ht="15.75" customHeight="1">
      <c r="A115" s="1"/>
      <c r="B115" s="1"/>
      <c r="C115" s="1"/>
      <c r="D115" s="6"/>
      <c r="E115" s="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</row>
    <row r="116" spans="1:149" ht="15.75" customHeight="1">
      <c r="A116" s="1"/>
      <c r="B116" s="1"/>
      <c r="C116" s="1"/>
      <c r="D116" s="6"/>
      <c r="E116" s="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</row>
    <row r="117" spans="1:149" ht="15.75" customHeight="1">
      <c r="A117" s="1"/>
      <c r="B117" s="1"/>
      <c r="C117" s="1"/>
      <c r="D117" s="6"/>
      <c r="E117" s="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</row>
    <row r="118" spans="1:149" ht="15.75" customHeight="1">
      <c r="A118" s="1"/>
      <c r="B118" s="1"/>
      <c r="C118" s="1"/>
      <c r="D118" s="6"/>
      <c r="E118" s="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</row>
    <row r="119" spans="1:149" ht="15.75" customHeight="1">
      <c r="A119" s="1"/>
      <c r="B119" s="1"/>
      <c r="C119" s="1"/>
      <c r="D119" s="6"/>
      <c r="E119" s="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</row>
    <row r="120" spans="1:149" ht="15.75" customHeight="1">
      <c r="A120" s="1"/>
      <c r="B120" s="1"/>
      <c r="C120" s="1"/>
      <c r="D120" s="6"/>
      <c r="E120" s="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</row>
    <row r="121" spans="1:149" ht="15.75" customHeight="1">
      <c r="A121" s="1"/>
      <c r="B121" s="1"/>
      <c r="C121" s="1"/>
      <c r="D121" s="6"/>
      <c r="E121" s="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</row>
    <row r="122" spans="1:149" ht="15.75" customHeight="1">
      <c r="A122" s="1"/>
      <c r="B122" s="1"/>
      <c r="C122" s="1"/>
      <c r="D122" s="6"/>
      <c r="E122" s="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</row>
    <row r="123" spans="1:149" ht="15.75" customHeight="1">
      <c r="A123" s="1"/>
      <c r="B123" s="1"/>
      <c r="C123" s="1"/>
      <c r="D123" s="6"/>
      <c r="E123" s="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</row>
    <row r="124" spans="1:149" ht="15.75" customHeight="1">
      <c r="A124" s="1"/>
      <c r="B124" s="1"/>
      <c r="C124" s="1"/>
      <c r="D124" s="6"/>
      <c r="E124" s="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</row>
    <row r="125" spans="1:149" ht="15.75" customHeight="1">
      <c r="A125" s="1"/>
      <c r="B125" s="1"/>
      <c r="C125" s="1"/>
      <c r="D125" s="6"/>
      <c r="E125" s="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</row>
    <row r="126" spans="1:149" ht="15.75" customHeight="1">
      <c r="A126" s="1"/>
      <c r="B126" s="1"/>
      <c r="C126" s="1"/>
      <c r="D126" s="6"/>
      <c r="E126" s="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</row>
    <row r="127" spans="1:149" ht="15.75" customHeight="1">
      <c r="A127" s="1"/>
      <c r="B127" s="1"/>
      <c r="C127" s="1"/>
      <c r="D127" s="6"/>
      <c r="E127" s="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</row>
    <row r="128" spans="1:149" ht="15.75" customHeight="1">
      <c r="A128" s="1"/>
      <c r="B128" s="1"/>
      <c r="C128" s="1"/>
      <c r="D128" s="6"/>
      <c r="E128" s="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</row>
    <row r="129" spans="1:149" ht="15.75" customHeight="1">
      <c r="A129" s="1"/>
      <c r="B129" s="1"/>
      <c r="C129" s="1"/>
      <c r="D129" s="6"/>
      <c r="E129" s="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</row>
    <row r="130" spans="1:149" ht="15.75" customHeight="1">
      <c r="A130" s="1"/>
      <c r="B130" s="1"/>
      <c r="C130" s="1"/>
      <c r="D130" s="6"/>
      <c r="E130" s="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</row>
    <row r="131" spans="1:149" ht="15.75" customHeight="1">
      <c r="A131" s="1"/>
      <c r="B131" s="1"/>
      <c r="C131" s="1"/>
      <c r="D131" s="6"/>
      <c r="E131" s="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</row>
    <row r="132" spans="1:149" ht="15.75" customHeight="1">
      <c r="A132" s="1"/>
      <c r="B132" s="1"/>
      <c r="C132" s="1"/>
      <c r="D132" s="6"/>
      <c r="E132" s="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</row>
    <row r="133" spans="1:149" ht="15.75" customHeight="1">
      <c r="A133" s="1"/>
      <c r="B133" s="1"/>
      <c r="C133" s="1"/>
      <c r="D133" s="6"/>
      <c r="E133" s="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</row>
    <row r="134" spans="1:149" ht="15.75" customHeight="1">
      <c r="A134" s="1"/>
      <c r="B134" s="1"/>
      <c r="C134" s="1"/>
      <c r="D134" s="6"/>
      <c r="E134" s="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</row>
    <row r="135" spans="1:149" ht="15.75" customHeight="1">
      <c r="A135" s="1"/>
      <c r="B135" s="1"/>
      <c r="C135" s="1"/>
      <c r="D135" s="6"/>
      <c r="E135" s="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</row>
    <row r="136" spans="1:149" ht="15.75" customHeight="1">
      <c r="A136" s="1"/>
      <c r="B136" s="1"/>
      <c r="C136" s="1"/>
      <c r="D136" s="6"/>
      <c r="E136" s="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</row>
    <row r="137" spans="1:149" ht="15.75" customHeight="1">
      <c r="A137" s="1"/>
      <c r="B137" s="1"/>
      <c r="C137" s="1"/>
      <c r="D137" s="6"/>
      <c r="E137" s="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</row>
    <row r="138" spans="1:149" ht="15.75" customHeight="1">
      <c r="A138" s="1"/>
      <c r="B138" s="1"/>
      <c r="C138" s="1"/>
      <c r="D138" s="6"/>
      <c r="E138" s="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</row>
    <row r="139" spans="1:149" ht="15.75" customHeight="1">
      <c r="A139" s="1"/>
      <c r="B139" s="1"/>
      <c r="C139" s="1"/>
      <c r="D139" s="6"/>
      <c r="E139" s="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</row>
    <row r="140" spans="1:149" ht="15.75" customHeight="1">
      <c r="A140" s="1"/>
      <c r="B140" s="1"/>
      <c r="C140" s="1"/>
      <c r="D140" s="6"/>
      <c r="E140" s="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</row>
    <row r="141" spans="1:149" ht="15.75" customHeight="1">
      <c r="A141" s="1"/>
      <c r="B141" s="1"/>
      <c r="C141" s="1"/>
      <c r="D141" s="6"/>
      <c r="E141" s="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</row>
    <row r="142" spans="1:149" ht="15.75" customHeight="1">
      <c r="A142" s="1"/>
      <c r="B142" s="1"/>
      <c r="C142" s="1"/>
      <c r="D142" s="6"/>
      <c r="E142" s="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</row>
    <row r="143" spans="1:149" ht="15.75" customHeight="1">
      <c r="A143" s="1"/>
      <c r="B143" s="1"/>
      <c r="C143" s="1"/>
      <c r="D143" s="6"/>
      <c r="E143" s="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</row>
    <row r="144" spans="1:149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</row>
    <row r="145" spans="1:149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</row>
    <row r="146" spans="1:149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</row>
    <row r="147" spans="1:149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</row>
    <row r="148" spans="1:149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</row>
    <row r="149" spans="1: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</row>
    <row r="150" spans="1:149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</row>
    <row r="151" spans="1:149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</row>
    <row r="152" spans="1:149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</row>
    <row r="153" spans="1:149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</row>
    <row r="154" spans="1:149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</row>
    <row r="155" spans="1:149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</row>
    <row r="156" spans="1:149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</row>
    <row r="157" spans="1:149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</row>
    <row r="158" spans="1:149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</row>
    <row r="159" spans="1:14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</row>
    <row r="160" spans="1:149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</row>
    <row r="161" spans="1:149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</row>
    <row r="162" spans="1:149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</row>
    <row r="163" spans="1:149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</row>
    <row r="164" spans="1:149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</row>
    <row r="165" spans="1:149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</row>
    <row r="166" spans="1:149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</row>
    <row r="167" spans="1:149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</row>
    <row r="168" spans="1:149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</row>
    <row r="169" spans="1:14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</row>
    <row r="170" spans="1:149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</row>
    <row r="171" spans="1:149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</row>
    <row r="172" spans="1:149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</row>
    <row r="173" spans="1:149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</row>
    <row r="174" spans="1:149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</row>
    <row r="175" spans="1:149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</row>
    <row r="176" spans="1:149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</row>
    <row r="177" spans="1:149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</row>
    <row r="178" spans="1:149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</row>
    <row r="179" spans="1:14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</row>
    <row r="180" spans="1:149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</row>
    <row r="181" spans="1:149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</row>
    <row r="182" spans="1:149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</row>
    <row r="183" spans="1:149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</row>
    <row r="184" spans="1:149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</row>
    <row r="185" spans="1:149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</row>
    <row r="186" spans="1:149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</row>
    <row r="187" spans="1:149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</row>
    <row r="188" spans="1:149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</row>
    <row r="189" spans="1:14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</row>
    <row r="190" spans="1:149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</row>
    <row r="191" spans="1:149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</row>
    <row r="192" spans="1:149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</row>
    <row r="193" spans="1:149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</row>
    <row r="194" spans="1:149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</row>
    <row r="195" spans="1:149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</row>
    <row r="196" spans="1:149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</row>
    <row r="197" spans="1:149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</row>
    <row r="198" spans="1:149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</row>
    <row r="199" spans="1:14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</row>
    <row r="200" spans="1:149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</row>
    <row r="201" spans="1:149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</row>
    <row r="202" spans="1:149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</row>
    <row r="203" spans="1:149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</row>
    <row r="204" spans="1:149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</row>
    <row r="205" spans="1:149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</row>
    <row r="206" spans="1:149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</row>
    <row r="207" spans="1:149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</row>
    <row r="208" spans="1:149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</row>
    <row r="209" spans="1:14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</row>
    <row r="210" spans="1:149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</row>
    <row r="211" spans="1:149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</row>
    <row r="212" spans="1:149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</row>
    <row r="213" spans="1:149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</row>
    <row r="214" spans="1:149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</row>
    <row r="215" spans="1:149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</row>
    <row r="216" spans="1:149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</row>
    <row r="217" spans="1:149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</row>
    <row r="218" spans="1:149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</row>
    <row r="219" spans="1:14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</row>
    <row r="220" spans="1:149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</row>
    <row r="221" spans="1:149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</row>
    <row r="222" spans="1:149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</row>
    <row r="223" spans="1:149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</row>
    <row r="224" spans="1:149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</row>
    <row r="225" spans="1:149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</row>
    <row r="226" spans="1:149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</row>
    <row r="227" spans="1:149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</row>
    <row r="228" spans="1:149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</row>
    <row r="229" spans="1:14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</row>
    <row r="230" spans="1:149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</row>
    <row r="231" spans="1:149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</row>
    <row r="232" spans="1:149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</row>
    <row r="233" spans="1:149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</row>
    <row r="234" spans="1:149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</row>
    <row r="235" spans="1:149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</row>
    <row r="236" spans="1:149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</row>
    <row r="237" spans="1:149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</row>
    <row r="238" spans="1:149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</row>
    <row r="239" spans="1:14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</row>
    <row r="240" spans="1:149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</row>
    <row r="241" spans="1:149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</row>
    <row r="242" spans="1:149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</row>
    <row r="243" spans="1:149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</row>
    <row r="244" spans="1:149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</row>
    <row r="245" spans="1:149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</row>
    <row r="246" spans="1:149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</row>
    <row r="247" spans="1:149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</row>
    <row r="248" spans="1:149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</row>
    <row r="249" spans="1:1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</row>
    <row r="250" spans="1:149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</row>
    <row r="251" spans="1:149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</row>
    <row r="252" spans="1:149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</row>
    <row r="253" spans="1:149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</row>
    <row r="254" spans="1:149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</row>
    <row r="255" spans="1:149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</row>
    <row r="256" spans="1:149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</row>
    <row r="257" spans="1:149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</row>
    <row r="258" spans="1:149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</row>
    <row r="259" spans="1:14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</row>
    <row r="260" spans="1:149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</row>
    <row r="261" spans="1:149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</row>
    <row r="262" spans="1:149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</row>
    <row r="263" spans="1:149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</row>
    <row r="264" spans="1:149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</row>
    <row r="265" spans="1:149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</row>
    <row r="266" spans="1:149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</row>
    <row r="267" spans="1:149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</row>
    <row r="268" spans="1:149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</row>
    <row r="269" spans="1:14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</row>
    <row r="270" spans="1:149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</row>
    <row r="271" spans="1:149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</row>
    <row r="272" spans="1:149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</row>
    <row r="273" spans="1:149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</row>
    <row r="274" spans="1:149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</row>
    <row r="275" spans="1:149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</row>
    <row r="276" spans="1:149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</row>
    <row r="277" spans="1:149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</row>
    <row r="278" spans="1:149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</row>
    <row r="279" spans="1:14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</row>
    <row r="280" spans="1:149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</row>
    <row r="281" spans="1:149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</row>
    <row r="282" spans="1:149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</row>
    <row r="283" spans="1:149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</row>
    <row r="284" spans="1:149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</row>
    <row r="285" spans="1:149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</row>
    <row r="286" spans="1:149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</row>
    <row r="287" spans="1:149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</row>
    <row r="288" spans="1:149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</row>
    <row r="289" spans="1:14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</row>
    <row r="290" spans="1:149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</row>
    <row r="291" spans="1:149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</row>
    <row r="292" spans="1:149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</row>
    <row r="293" spans="1:149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</row>
    <row r="294" spans="1:149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</row>
    <row r="295" spans="1:149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</row>
    <row r="296" spans="1:149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</row>
    <row r="297" spans="1:149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</row>
    <row r="298" spans="1:149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</row>
    <row r="299" spans="1:14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</row>
    <row r="300" spans="1:149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</row>
    <row r="301" spans="1:149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</row>
    <row r="302" spans="1:149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</row>
    <row r="303" spans="1:149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</row>
    <row r="304" spans="1:149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</row>
    <row r="305" spans="1:149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</row>
    <row r="306" spans="1:149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</row>
    <row r="307" spans="1:149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</row>
    <row r="308" spans="1:149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</row>
    <row r="309" spans="1:14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</row>
    <row r="310" spans="1:149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</row>
    <row r="311" spans="1:149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</row>
    <row r="312" spans="1:149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</row>
    <row r="313" spans="1:149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</row>
    <row r="314" spans="1:149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</row>
    <row r="315" spans="1:149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</row>
    <row r="316" spans="1:149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</row>
    <row r="317" spans="1:149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</row>
    <row r="318" spans="1:149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</row>
    <row r="319" spans="1:14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</row>
    <row r="320" spans="1:149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</row>
    <row r="321" spans="1:149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</row>
    <row r="322" spans="1:149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</row>
    <row r="323" spans="1:149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</row>
    <row r="324" spans="1:149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</row>
    <row r="325" spans="1:149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</row>
    <row r="326" spans="1:149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</row>
    <row r="327" spans="1:149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</row>
    <row r="328" spans="1:149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</row>
    <row r="329" spans="1:14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</row>
    <row r="330" spans="1:149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</row>
    <row r="331" spans="1:149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</row>
    <row r="332" spans="1:149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</row>
    <row r="333" spans="1:149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</row>
    <row r="334" spans="1:149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</row>
    <row r="335" spans="1:149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</row>
    <row r="336" spans="1:149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</row>
    <row r="337" spans="1:149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</row>
    <row r="338" spans="1:149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</row>
    <row r="339" spans="1:14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</row>
    <row r="340" spans="1:149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</row>
    <row r="341" spans="1:149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</row>
    <row r="342" spans="1:149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</row>
    <row r="343" spans="1:149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</row>
    <row r="344" spans="1:149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</row>
    <row r="345" spans="1:149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</row>
    <row r="346" spans="1:149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</row>
    <row r="347" spans="1:149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</row>
    <row r="348" spans="1:149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</row>
    <row r="349" spans="1:1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</row>
    <row r="350" spans="1:149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</row>
    <row r="351" spans="1:149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</row>
    <row r="352" spans="1:149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</row>
    <row r="353" spans="1:149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</row>
    <row r="354" spans="1:149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</row>
    <row r="355" spans="1:149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</row>
    <row r="356" spans="1:149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</row>
    <row r="357" spans="1:149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</row>
    <row r="358" spans="1:149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</row>
    <row r="359" spans="1:14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</row>
    <row r="360" spans="1:149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</row>
    <row r="361" spans="1:149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</row>
    <row r="362" spans="1:149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</row>
    <row r="363" spans="1:149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</row>
    <row r="364" spans="1:149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</row>
    <row r="365" spans="1:149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</row>
    <row r="366" spans="1:149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</row>
    <row r="367" spans="1:149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</row>
    <row r="368" spans="1:149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</row>
    <row r="369" spans="1:14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</row>
    <row r="370" spans="1:149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</row>
    <row r="371" spans="1:149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</row>
    <row r="372" spans="1:149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</row>
    <row r="373" spans="1:149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</row>
    <row r="374" spans="1:149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</row>
    <row r="375" spans="1:149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</row>
    <row r="376" spans="1:149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</row>
    <row r="377" spans="1:149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</row>
    <row r="378" spans="1:149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</row>
    <row r="379" spans="1:14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</row>
    <row r="380" spans="1:149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</row>
    <row r="381" spans="1:149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</row>
    <row r="382" spans="1:149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</row>
    <row r="383" spans="1:149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</row>
    <row r="384" spans="1:149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</row>
    <row r="385" spans="1:149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</row>
    <row r="386" spans="1:149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</row>
    <row r="387" spans="1:149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</row>
    <row r="388" spans="1:149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</row>
    <row r="389" spans="1:14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</row>
    <row r="390" spans="1:149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</row>
    <row r="391" spans="1:149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</row>
    <row r="392" spans="1:149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</row>
    <row r="393" spans="1:149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</row>
    <row r="394" spans="1:149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</row>
    <row r="395" spans="1:149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</row>
    <row r="396" spans="1:149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</row>
    <row r="397" spans="1:149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</row>
    <row r="398" spans="1:149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</row>
    <row r="399" spans="1:14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</row>
    <row r="400" spans="1:149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</row>
    <row r="401" spans="1:149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</row>
    <row r="402" spans="1:149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</row>
    <row r="403" spans="1:149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</row>
    <row r="404" spans="1:149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</row>
    <row r="405" spans="1:149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</row>
    <row r="406" spans="1:149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</row>
    <row r="407" spans="1:149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</row>
    <row r="408" spans="1:149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</row>
    <row r="409" spans="1:14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</row>
    <row r="410" spans="1:149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</row>
    <row r="411" spans="1:149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</row>
    <row r="412" spans="1:149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</row>
    <row r="413" spans="1:149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</row>
    <row r="414" spans="1:149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</row>
    <row r="415" spans="1:149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</row>
    <row r="416" spans="1:149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</row>
    <row r="417" spans="1:149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</row>
    <row r="418" spans="1:149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</row>
    <row r="419" spans="1:14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</row>
    <row r="420" spans="1:149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</row>
    <row r="421" spans="1:149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</row>
    <row r="422" spans="1:149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</row>
    <row r="423" spans="1:149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</row>
    <row r="424" spans="1:149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</row>
    <row r="425" spans="1:149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</row>
    <row r="426" spans="1:149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</row>
    <row r="427" spans="1:149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</row>
    <row r="428" spans="1:149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</row>
    <row r="429" spans="1:14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</row>
    <row r="430" spans="1:149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</row>
    <row r="431" spans="1:149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</row>
    <row r="432" spans="1:149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</row>
    <row r="433" spans="1:149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</row>
    <row r="434" spans="1:149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</row>
    <row r="435" spans="1:149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</row>
    <row r="436" spans="1:149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</row>
    <row r="437" spans="1:149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</row>
    <row r="438" spans="1:149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</row>
    <row r="439" spans="1:14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</row>
    <row r="440" spans="1:149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</row>
    <row r="441" spans="1:149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</row>
    <row r="442" spans="1:149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</row>
    <row r="443" spans="1:149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</row>
    <row r="444" spans="1:149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</row>
    <row r="445" spans="1:149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</row>
    <row r="446" spans="1:149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</row>
    <row r="447" spans="1:149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</row>
    <row r="448" spans="1:149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</row>
    <row r="449" spans="1:1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</row>
    <row r="450" spans="1:149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</row>
    <row r="451" spans="1:149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</row>
    <row r="452" spans="1:149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</row>
    <row r="453" spans="1:149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</row>
    <row r="454" spans="1:149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</row>
    <row r="455" spans="1:149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</row>
    <row r="456" spans="1:149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</row>
    <row r="457" spans="1:149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</row>
    <row r="458" spans="1:149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</row>
    <row r="459" spans="1:14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</row>
    <row r="460" spans="1:149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</row>
    <row r="461" spans="1:149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</row>
    <row r="462" spans="1:149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</row>
    <row r="463" spans="1:149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</row>
    <row r="464" spans="1:149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</row>
    <row r="465" spans="1:149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</row>
    <row r="466" spans="1:149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</row>
    <row r="467" spans="1:149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</row>
    <row r="468" spans="1:149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</row>
    <row r="469" spans="1:14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</row>
    <row r="470" spans="1:149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</row>
    <row r="471" spans="1:149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</row>
    <row r="472" spans="1:149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</row>
    <row r="473" spans="1:149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</row>
    <row r="474" spans="1:149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</row>
    <row r="475" spans="1:149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</row>
    <row r="476" spans="1:149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</row>
    <row r="477" spans="1:149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</row>
    <row r="478" spans="1:149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</row>
    <row r="479" spans="1:14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</row>
    <row r="480" spans="1:149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</row>
    <row r="481" spans="1:149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</row>
    <row r="482" spans="1:149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</row>
    <row r="483" spans="1:149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</row>
    <row r="484" spans="1:149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</row>
    <row r="485" spans="1:149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</row>
    <row r="486" spans="1:149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</row>
    <row r="487" spans="1:149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</row>
    <row r="488" spans="1:149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</row>
    <row r="489" spans="1:14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</row>
    <row r="490" spans="1:149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</row>
    <row r="491" spans="1:149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</row>
    <row r="492" spans="1:149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</row>
    <row r="493" spans="1:149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</row>
    <row r="494" spans="1:149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</row>
    <row r="495" spans="1:149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</row>
    <row r="496" spans="1:149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</row>
    <row r="497" spans="1:149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</row>
    <row r="498" spans="1:149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</row>
    <row r="499" spans="1:14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</row>
    <row r="500" spans="1:149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</row>
    <row r="501" spans="1:149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</row>
    <row r="502" spans="1:149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</row>
    <row r="503" spans="1:149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</row>
    <row r="504" spans="1:149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</row>
    <row r="505" spans="1:149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</row>
    <row r="506" spans="1:149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</row>
    <row r="507" spans="1:149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</row>
    <row r="508" spans="1:149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</row>
    <row r="509" spans="1:14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</row>
    <row r="510" spans="1:149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</row>
    <row r="511" spans="1:149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</row>
    <row r="512" spans="1:149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</row>
    <row r="513" spans="1:149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</row>
    <row r="514" spans="1:149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</row>
    <row r="515" spans="1:149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</row>
    <row r="516" spans="1:149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</row>
    <row r="517" spans="1:149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</row>
    <row r="518" spans="1:149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</row>
    <row r="519" spans="1:14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</row>
    <row r="520" spans="1:149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</row>
    <row r="521" spans="1:149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</row>
    <row r="522" spans="1:149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</row>
    <row r="523" spans="1:149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</row>
    <row r="524" spans="1:149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</row>
    <row r="525" spans="1:149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</row>
    <row r="526" spans="1:149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</row>
    <row r="527" spans="1:149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</row>
    <row r="528" spans="1:149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</row>
    <row r="529" spans="1:14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</row>
    <row r="530" spans="1:149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</row>
    <row r="531" spans="1:149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</row>
    <row r="532" spans="1:149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</row>
    <row r="533" spans="1:149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</row>
    <row r="534" spans="1:149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</row>
    <row r="535" spans="1:149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</row>
    <row r="536" spans="1:149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</row>
    <row r="537" spans="1:149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</row>
    <row r="538" spans="1:149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</row>
    <row r="539" spans="1:14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</row>
    <row r="540" spans="1:149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</row>
    <row r="541" spans="1:149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</row>
    <row r="542" spans="1:149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</row>
    <row r="543" spans="1:149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</row>
    <row r="544" spans="1:149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</row>
    <row r="545" spans="1:149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</row>
    <row r="546" spans="1:149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</row>
    <row r="547" spans="1:149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</row>
    <row r="548" spans="1:149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</row>
    <row r="549" spans="1:1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</row>
    <row r="550" spans="1:149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</row>
    <row r="551" spans="1:149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</row>
    <row r="552" spans="1:149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</row>
    <row r="553" spans="1:149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</row>
    <row r="554" spans="1:149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</row>
    <row r="555" spans="1:149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</row>
    <row r="556" spans="1:149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</row>
    <row r="557" spans="1:149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</row>
    <row r="558" spans="1:149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</row>
    <row r="559" spans="1:14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</row>
    <row r="560" spans="1:149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</row>
    <row r="561" spans="1:149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</row>
    <row r="562" spans="1:149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</row>
    <row r="563" spans="1:149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</row>
    <row r="564" spans="1:149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</row>
    <row r="565" spans="1:149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</row>
    <row r="566" spans="1:149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</row>
    <row r="567" spans="1:149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</row>
    <row r="568" spans="1:149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</row>
    <row r="569" spans="1:14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</row>
    <row r="570" spans="1:149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</row>
    <row r="571" spans="1:149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</row>
    <row r="572" spans="1:149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</row>
    <row r="573" spans="1:149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</row>
    <row r="574" spans="1:149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</row>
    <row r="575" spans="1:149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</row>
    <row r="576" spans="1:149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</row>
    <row r="577" spans="1:149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</row>
    <row r="578" spans="1:149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</row>
    <row r="579" spans="1:14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</row>
    <row r="580" spans="1:149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</row>
    <row r="581" spans="1:149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</row>
    <row r="582" spans="1:149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</row>
    <row r="583" spans="1:149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</row>
    <row r="584" spans="1:149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</row>
    <row r="585" spans="1:149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</row>
    <row r="586" spans="1:149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</row>
    <row r="587" spans="1:149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</row>
    <row r="588" spans="1:149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</row>
    <row r="589" spans="1:14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</row>
    <row r="590" spans="1:149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</row>
    <row r="591" spans="1:149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</row>
    <row r="592" spans="1:149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</row>
    <row r="593" spans="1:149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</row>
    <row r="594" spans="1:149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</row>
    <row r="595" spans="1:149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</row>
    <row r="596" spans="1:149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</row>
    <row r="597" spans="1:149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</row>
    <row r="598" spans="1:149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</row>
    <row r="599" spans="1:14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</row>
    <row r="600" spans="1:149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</row>
    <row r="601" spans="1:149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</row>
    <row r="602" spans="1:149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</row>
    <row r="603" spans="1:149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</row>
    <row r="604" spans="1:149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</row>
    <row r="605" spans="1:149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</row>
    <row r="606" spans="1:149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</row>
    <row r="607" spans="1:149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</row>
    <row r="608" spans="1:149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</row>
    <row r="609" spans="1:14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</row>
    <row r="610" spans="1:149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</row>
    <row r="611" spans="1:149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</row>
    <row r="612" spans="1:149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</row>
    <row r="613" spans="1:149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</row>
    <row r="614" spans="1:149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</row>
    <row r="615" spans="1:149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</row>
    <row r="616" spans="1:149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</row>
    <row r="617" spans="1:149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</row>
    <row r="618" spans="1:149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</row>
    <row r="619" spans="1:14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</row>
    <row r="620" spans="1:149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</row>
    <row r="621" spans="1:149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</row>
    <row r="622" spans="1:149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</row>
    <row r="623" spans="1:149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</row>
    <row r="624" spans="1:149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</row>
    <row r="625" spans="1:149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</row>
    <row r="626" spans="1:149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</row>
    <row r="627" spans="1:149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</row>
    <row r="628" spans="1:149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</row>
    <row r="629" spans="1:14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</row>
    <row r="630" spans="1:149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</row>
    <row r="631" spans="1:149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</row>
    <row r="632" spans="1:149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</row>
    <row r="633" spans="1:149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</row>
    <row r="634" spans="1:149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</row>
    <row r="635" spans="1:149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</row>
    <row r="636" spans="1:149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</row>
    <row r="637" spans="1:149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</row>
    <row r="638" spans="1:149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</row>
    <row r="639" spans="1:14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</row>
    <row r="640" spans="1:149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</row>
    <row r="641" spans="1:149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</row>
    <row r="642" spans="1:149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</row>
    <row r="643" spans="1:149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</row>
    <row r="644" spans="1:149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</row>
    <row r="645" spans="1:149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</row>
    <row r="646" spans="1:149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</row>
    <row r="647" spans="1:149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</row>
    <row r="648" spans="1:149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</row>
    <row r="649" spans="1:1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</row>
    <row r="650" spans="1:149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</row>
    <row r="651" spans="1:149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</row>
    <row r="652" spans="1:149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</row>
    <row r="653" spans="1:149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</row>
    <row r="654" spans="1:149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</row>
    <row r="655" spans="1:149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</row>
    <row r="656" spans="1:149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</row>
    <row r="657" spans="1:149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</row>
    <row r="658" spans="1:149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</row>
    <row r="659" spans="1:14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</row>
    <row r="660" spans="1:149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</row>
    <row r="661" spans="1:149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</row>
    <row r="662" spans="1:149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</row>
    <row r="663" spans="1:149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</row>
    <row r="664" spans="1:149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</row>
    <row r="665" spans="1:149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</row>
    <row r="666" spans="1:149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</row>
    <row r="667" spans="1:149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</row>
    <row r="668" spans="1:149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</row>
    <row r="669" spans="1:14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</row>
    <row r="670" spans="1:149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</row>
    <row r="671" spans="1:149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</row>
    <row r="672" spans="1:149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</row>
    <row r="673" spans="1:149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</row>
    <row r="674" spans="1:149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</row>
    <row r="675" spans="1:149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</row>
    <row r="676" spans="1:149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</row>
    <row r="677" spans="1:149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</row>
    <row r="678" spans="1:149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</row>
    <row r="679" spans="1:14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</row>
    <row r="680" spans="1:149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</row>
    <row r="681" spans="1:149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</row>
    <row r="682" spans="1:149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</row>
    <row r="683" spans="1:149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</row>
    <row r="684" spans="1:149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</row>
    <row r="685" spans="1:149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</row>
    <row r="686" spans="1:149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</row>
    <row r="687" spans="1:149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</row>
    <row r="688" spans="1:149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</row>
    <row r="689" spans="1:14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</row>
    <row r="690" spans="1:149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</row>
    <row r="691" spans="1:149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</row>
    <row r="692" spans="1:149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</row>
    <row r="693" spans="1:149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</row>
    <row r="694" spans="1:149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</row>
    <row r="695" spans="1:149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</row>
    <row r="696" spans="1:149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</row>
    <row r="697" spans="1:149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</row>
    <row r="698" spans="1:149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</row>
    <row r="699" spans="1:14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</row>
    <row r="700" spans="1:149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</row>
    <row r="701" spans="1:149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</row>
    <row r="702" spans="1:149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</row>
    <row r="703" spans="1:149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</row>
    <row r="704" spans="1:149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</row>
    <row r="705" spans="1:149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</row>
    <row r="706" spans="1:149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</row>
    <row r="707" spans="1:149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</row>
    <row r="708" spans="1:149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</row>
    <row r="709" spans="1:14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</row>
    <row r="710" spans="1:149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</row>
    <row r="711" spans="1:149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</row>
    <row r="712" spans="1:149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</row>
    <row r="713" spans="1:149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</row>
    <row r="714" spans="1:149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</row>
    <row r="715" spans="1:149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</row>
    <row r="716" spans="1:149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</row>
    <row r="717" spans="1:149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</row>
    <row r="718" spans="1:149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</row>
    <row r="719" spans="1:14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</row>
    <row r="720" spans="1:149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</row>
    <row r="721" spans="1:149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</row>
    <row r="722" spans="1:149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</row>
    <row r="723" spans="1:149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</row>
    <row r="724" spans="1:149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</row>
    <row r="725" spans="1:149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</row>
    <row r="726" spans="1:149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</row>
    <row r="727" spans="1:149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</row>
    <row r="728" spans="1:149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</row>
    <row r="729" spans="1:14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</row>
    <row r="730" spans="1:149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</row>
    <row r="731" spans="1:149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</row>
    <row r="732" spans="1:149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</row>
    <row r="733" spans="1:149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</row>
    <row r="734" spans="1:149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</row>
    <row r="735" spans="1:149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</row>
    <row r="736" spans="1:149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</row>
    <row r="737" spans="1:149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</row>
    <row r="738" spans="1:149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</row>
    <row r="739" spans="1:14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</row>
    <row r="740" spans="1:149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</row>
    <row r="741" spans="1:149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</row>
    <row r="742" spans="1:149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</row>
    <row r="743" spans="1:149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</row>
    <row r="744" spans="1:149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</row>
    <row r="745" spans="1:149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</row>
    <row r="746" spans="1:149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</row>
    <row r="747" spans="1:149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</row>
    <row r="748" spans="1:149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</row>
    <row r="749" spans="1:1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</row>
    <row r="750" spans="1:149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</row>
    <row r="751" spans="1:149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</row>
    <row r="752" spans="1:149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</row>
    <row r="753" spans="1:149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</row>
    <row r="754" spans="1:149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</row>
    <row r="755" spans="1:149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</row>
    <row r="756" spans="1:149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</row>
    <row r="757" spans="1:149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</row>
    <row r="758" spans="1:149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</row>
    <row r="759" spans="1:14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</row>
    <row r="760" spans="1:149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</row>
    <row r="761" spans="1:149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</row>
    <row r="762" spans="1:149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</row>
    <row r="763" spans="1:149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</row>
    <row r="764" spans="1:149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</row>
    <row r="765" spans="1:149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</row>
    <row r="766" spans="1:149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</row>
    <row r="767" spans="1:149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</row>
    <row r="768" spans="1:149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</row>
    <row r="769" spans="1:14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</row>
    <row r="770" spans="1:149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</row>
    <row r="771" spans="1:149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</row>
    <row r="772" spans="1:149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</row>
    <row r="773" spans="1:149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</row>
    <row r="774" spans="1:149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</row>
    <row r="775" spans="1:149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</row>
    <row r="776" spans="1:149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</row>
    <row r="777" spans="1:149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</row>
    <row r="778" spans="1:149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</row>
    <row r="779" spans="1:14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</row>
    <row r="780" spans="1:149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</row>
    <row r="781" spans="1:149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</row>
    <row r="782" spans="1:149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</row>
    <row r="783" spans="1:149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</row>
    <row r="784" spans="1:149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</row>
    <row r="785" spans="1:149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</row>
    <row r="786" spans="1:149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</row>
    <row r="787" spans="1:149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</row>
    <row r="788" spans="1:149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</row>
    <row r="789" spans="1:14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</row>
    <row r="790" spans="1:149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</row>
    <row r="791" spans="1:149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</row>
    <row r="792" spans="1:149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</row>
    <row r="793" spans="1:149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</row>
    <row r="794" spans="1:149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</row>
    <row r="795" spans="1:149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</row>
    <row r="796" spans="1:149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</row>
    <row r="797" spans="1:149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</row>
    <row r="798" spans="1:149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</row>
    <row r="799" spans="1:14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</row>
    <row r="800" spans="1:149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</row>
    <row r="801" spans="1:149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</row>
    <row r="802" spans="1:149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</row>
    <row r="803" spans="1:149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</row>
    <row r="804" spans="1:149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</row>
    <row r="805" spans="1:149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</row>
    <row r="806" spans="1:149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</row>
    <row r="807" spans="1:149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</row>
    <row r="808" spans="1:149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</row>
    <row r="809" spans="1:14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</row>
    <row r="810" spans="1:149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</row>
    <row r="811" spans="1:149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</row>
    <row r="812" spans="1:149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</row>
    <row r="813" spans="1:149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</row>
    <row r="814" spans="1:149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</row>
    <row r="815" spans="1:149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</row>
    <row r="816" spans="1:149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</row>
    <row r="817" spans="1:149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</row>
    <row r="818" spans="1:149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</row>
    <row r="819" spans="1:14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</row>
    <row r="820" spans="1:149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</row>
    <row r="821" spans="1:149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</row>
    <row r="822" spans="1:149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</row>
    <row r="823" spans="1:149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</row>
    <row r="824" spans="1:149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</row>
    <row r="825" spans="1:149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</row>
    <row r="826" spans="1:149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</row>
    <row r="827" spans="1:149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</row>
    <row r="828" spans="1:149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</row>
    <row r="829" spans="1:14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</row>
    <row r="830" spans="1:149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</row>
    <row r="831" spans="1:149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</row>
    <row r="832" spans="1:149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</row>
    <row r="833" spans="1:149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</row>
    <row r="834" spans="1:149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</row>
    <row r="835" spans="1:149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</row>
    <row r="836" spans="1:149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</row>
    <row r="837" spans="1:149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</row>
    <row r="838" spans="1:149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</row>
    <row r="839" spans="1:14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</row>
    <row r="840" spans="1:149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</row>
    <row r="841" spans="1:149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</row>
    <row r="842" spans="1:149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</row>
    <row r="843" spans="1:149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</row>
    <row r="844" spans="1:149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</row>
    <row r="845" spans="1:149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</row>
    <row r="846" spans="1:149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</row>
    <row r="847" spans="1:149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</row>
    <row r="848" spans="1:149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</row>
    <row r="849" spans="1:1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</row>
    <row r="850" spans="1:149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</row>
    <row r="851" spans="1:149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</row>
    <row r="852" spans="1:149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</row>
    <row r="853" spans="1:149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</row>
    <row r="854" spans="1:149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</row>
    <row r="855" spans="1:149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</row>
    <row r="856" spans="1:149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</row>
    <row r="857" spans="1:149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</row>
    <row r="858" spans="1:149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</row>
    <row r="859" spans="1:14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</row>
    <row r="860" spans="1:149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</row>
    <row r="861" spans="1:149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</row>
    <row r="862" spans="1:149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</row>
    <row r="863" spans="1:149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</row>
    <row r="864" spans="1:149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</row>
    <row r="865" spans="1:149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</row>
    <row r="866" spans="1:149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</row>
    <row r="867" spans="1:149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</row>
    <row r="868" spans="1:149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</row>
    <row r="869" spans="1:14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</row>
    <row r="870" spans="1:149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</row>
    <row r="871" spans="1:149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</row>
    <row r="872" spans="1:149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</row>
    <row r="873" spans="1:149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</row>
    <row r="874" spans="1:149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</row>
    <row r="875" spans="1:149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</row>
    <row r="876" spans="1:149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</row>
    <row r="877" spans="1:149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</row>
    <row r="878" spans="1:149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</row>
    <row r="879" spans="1:14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</row>
    <row r="880" spans="1:149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</row>
    <row r="881" spans="1:149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</row>
    <row r="882" spans="1:149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</row>
    <row r="883" spans="1:149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</row>
    <row r="884" spans="1:149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</row>
    <row r="885" spans="1:149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</row>
    <row r="886" spans="1:149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</row>
    <row r="887" spans="1:149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</row>
    <row r="888" spans="1:149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</row>
    <row r="889" spans="1:14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</row>
    <row r="890" spans="1:149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</row>
    <row r="891" spans="1:149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</row>
    <row r="892" spans="1:149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</row>
    <row r="893" spans="1:149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</row>
    <row r="894" spans="1:149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</row>
    <row r="895" spans="1:149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</row>
    <row r="896" spans="1:149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</row>
    <row r="897" spans="1:149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</row>
    <row r="898" spans="1:149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</row>
    <row r="899" spans="1:14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</row>
    <row r="900" spans="1:149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</row>
    <row r="901" spans="1:149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</row>
    <row r="902" spans="1:149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</row>
    <row r="903" spans="1:149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</row>
    <row r="904" spans="1:149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</row>
    <row r="905" spans="1:149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</row>
    <row r="906" spans="1:149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</row>
    <row r="907" spans="1:149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</row>
    <row r="908" spans="1:149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</row>
    <row r="909" spans="1:14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</row>
    <row r="910" spans="1:149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</row>
    <row r="911" spans="1:149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</row>
    <row r="912" spans="1:149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</row>
    <row r="913" spans="1:149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</row>
    <row r="914" spans="1:149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</row>
    <row r="915" spans="1:149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</row>
    <row r="916" spans="1:149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</row>
    <row r="917" spans="1:149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</row>
    <row r="918" spans="1:149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</row>
    <row r="919" spans="1:14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</row>
    <row r="920" spans="1:149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</row>
    <row r="921" spans="1:149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</row>
    <row r="922" spans="1:149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</row>
    <row r="923" spans="1:149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</row>
    <row r="924" spans="1:149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</row>
    <row r="925" spans="1:149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</row>
    <row r="926" spans="1:149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</row>
    <row r="927" spans="1:149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</row>
    <row r="928" spans="1:149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</row>
    <row r="929" spans="1:14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</row>
    <row r="930" spans="1:149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</row>
    <row r="931" spans="1:149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</row>
    <row r="932" spans="1:149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</row>
    <row r="933" spans="1:149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</row>
    <row r="934" spans="1:149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</row>
    <row r="935" spans="1:149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</row>
    <row r="936" spans="1:149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</row>
    <row r="937" spans="1:149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</row>
    <row r="938" spans="1:149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</row>
    <row r="939" spans="1:14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</row>
    <row r="940" spans="1:149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</row>
    <row r="941" spans="1:149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</row>
    <row r="942" spans="1:149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</row>
    <row r="943" spans="1:149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</row>
    <row r="944" spans="1:149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</row>
    <row r="945" spans="1:149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</row>
    <row r="946" spans="1:149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</row>
    <row r="947" spans="1:149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</row>
    <row r="948" spans="1:149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</row>
    <row r="949" spans="1:1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</row>
    <row r="950" spans="1:149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</row>
    <row r="951" spans="1:149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</row>
    <row r="952" spans="1:149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</row>
    <row r="953" spans="1:149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</row>
    <row r="954" spans="1:149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</row>
    <row r="955" spans="1:149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</row>
    <row r="956" spans="1:149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</row>
    <row r="957" spans="1:149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</row>
    <row r="958" spans="1:149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</row>
    <row r="959" spans="1:14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</row>
    <row r="960" spans="1:149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</row>
    <row r="961" spans="1:149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</row>
    <row r="962" spans="1:149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</row>
    <row r="963" spans="1:149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</row>
    <row r="964" spans="1:149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</row>
    <row r="965" spans="1:149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</row>
    <row r="966" spans="1:149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</row>
    <row r="967" spans="1:149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</row>
    <row r="968" spans="1:149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</row>
    <row r="969" spans="1:14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</row>
    <row r="970" spans="1:149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</row>
    <row r="971" spans="1:149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</row>
    <row r="972" spans="1:149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</row>
    <row r="973" spans="1:149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</row>
    <row r="974" spans="1:149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</row>
    <row r="975" spans="1:149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</row>
    <row r="976" spans="1:149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</row>
    <row r="977" spans="1:149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</row>
    <row r="978" spans="1:149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</row>
    <row r="979" spans="1:14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</row>
    <row r="980" spans="1:149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</row>
    <row r="981" spans="1:149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</row>
    <row r="982" spans="1:149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</row>
    <row r="983" spans="1:149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</row>
    <row r="984" spans="1:149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</row>
    <row r="985" spans="1:149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</row>
    <row r="986" spans="1:149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</row>
    <row r="987" spans="1:149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</row>
    <row r="988" spans="1:149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</row>
    <row r="989" spans="1:14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</row>
    <row r="990" spans="1:149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</row>
    <row r="991" spans="1:149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</row>
    <row r="992" spans="1:149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</row>
    <row r="993" spans="1:149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</row>
    <row r="994" spans="1:149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</row>
    <row r="995" spans="1:149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</row>
    <row r="996" spans="1:149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</row>
    <row r="997" spans="1:149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</row>
    <row r="998" spans="1:149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</row>
    <row r="999" spans="1:14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</row>
    <row r="1000" spans="1:149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</row>
    <row r="1001" spans="1:149" ht="15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</row>
    <row r="1002" spans="1:149" ht="15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</row>
    <row r="1003" spans="1:149" ht="15.7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</row>
    <row r="1004" spans="1:149" ht="15.7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</row>
    <row r="1005" spans="1:149" ht="15.75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</row>
    <row r="1006" spans="1:149" ht="15.75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</row>
    <row r="1007" spans="1:149" ht="15.75" customHeight="1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</row>
    <row r="1008" spans="1:149" ht="15.75" customHeight="1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</row>
    <row r="1009" spans="1:149" ht="15.75" customHeight="1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</row>
    <row r="1010" spans="1:149" ht="15.75" customHeight="1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</row>
    <row r="1011" spans="1:149" ht="15.75" customHeight="1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</row>
    <row r="1012" spans="1:149" ht="15.75" customHeight="1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</row>
    <row r="1013" spans="1:149" ht="15.75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</row>
    <row r="1014" spans="1:149" ht="15.75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</row>
    <row r="1015" spans="1:149" ht="15.75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</row>
    <row r="1016" spans="1:149" ht="15.75" customHeight="1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</row>
    <row r="1017" spans="1:149" ht="15.75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</row>
    <row r="1018" spans="1:149" ht="15.7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</row>
    <row r="1019" spans="1:149" ht="15.75" customHeight="1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</row>
    <row r="1020" spans="1:149" ht="15.75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</row>
    <row r="1021" spans="1:149" ht="15.75" customHeight="1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</row>
    <row r="1022" spans="1:149" ht="15.75" customHeight="1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</row>
    <row r="1023" spans="1:149" ht="15.75" customHeight="1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</row>
    <row r="1024" spans="1:149" ht="15.75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</row>
    <row r="1025" spans="1:149" ht="15.75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</row>
    <row r="1026" spans="1:149" ht="15.75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</row>
    <row r="1027" spans="1:149" ht="15.75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</row>
    <row r="1028" spans="1:149" ht="15.75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</row>
    <row r="1029" spans="1:149" ht="15.75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</row>
    <row r="1030" spans="1:149" ht="15.75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</row>
    <row r="1031" spans="1:149" ht="15.75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</row>
    <row r="1032" spans="1:149" ht="15.75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</row>
    <row r="1033" spans="1:149" ht="15.75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</row>
    <row r="1034" spans="1:149" ht="15.7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</row>
    <row r="1035" spans="1:149" ht="15.75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</row>
    <row r="1036" spans="1:149" ht="15.7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</row>
    <row r="1037" spans="1:149" ht="15.75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</row>
    <row r="1038" spans="1:149" ht="15.7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</row>
    <row r="1039" spans="1:149" ht="15.75" customHeight="1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</row>
    <row r="1040" spans="1:149" ht="15.75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</row>
    <row r="1041" spans="1:149" ht="15.75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</row>
    <row r="1042" spans="1:149" ht="15.75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</row>
    <row r="1043" spans="1:149" ht="15.75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</row>
    <row r="1044" spans="1:149" ht="15.75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</row>
    <row r="1045" spans="1:149" ht="15.75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</row>
    <row r="1046" spans="1:149" ht="15.7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</row>
    <row r="1047" spans="1:149" ht="15.7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</row>
    <row r="1048" spans="1:149" ht="15.75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</row>
    <row r="1049" spans="1:149" ht="15.75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</row>
    <row r="1050" spans="1:149" ht="15.75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</row>
    <row r="1051" spans="1:149" ht="15.75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</row>
    <row r="1052" spans="1:149" ht="15.75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</row>
    <row r="1053" spans="1:149" ht="15.75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</row>
    <row r="1054" spans="1:149" ht="15.75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</row>
    <row r="1055" spans="1:149" ht="15.75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</row>
    <row r="1056" spans="1:149" ht="15.75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</row>
  </sheetData>
  <mergeCells count="182">
    <mergeCell ref="D1:G1"/>
    <mergeCell ref="A2:B2"/>
    <mergeCell ref="ED2:EE2"/>
    <mergeCell ref="D3:G3"/>
    <mergeCell ref="I3:L3"/>
    <mergeCell ref="N3:Q3"/>
    <mergeCell ref="DY3:EB3"/>
    <mergeCell ref="A3:B3"/>
    <mergeCell ref="A4:B4"/>
    <mergeCell ref="D4:E4"/>
    <mergeCell ref="F4:G4"/>
    <mergeCell ref="I4:J4"/>
    <mergeCell ref="K4:L4"/>
    <mergeCell ref="N4:O4"/>
    <mergeCell ref="P4:Q4"/>
    <mergeCell ref="S4:T4"/>
    <mergeCell ref="U4:V4"/>
    <mergeCell ref="X4:Y4"/>
    <mergeCell ref="Z4:AA4"/>
    <mergeCell ref="AC4:AD4"/>
    <mergeCell ref="AE4:AF4"/>
    <mergeCell ref="CK3:CN3"/>
    <mergeCell ref="CP3:CS3"/>
    <mergeCell ref="CA4:CB4"/>
    <mergeCell ref="CC4:CD4"/>
    <mergeCell ref="CF4:CG4"/>
    <mergeCell ref="CH4:CI4"/>
    <mergeCell ref="CK4:CL4"/>
    <mergeCell ref="CR4:CS4"/>
    <mergeCell ref="AY4:AZ4"/>
    <mergeCell ref="BB4:BC4"/>
    <mergeCell ref="AH4:AI4"/>
    <mergeCell ref="AJ4:AK4"/>
    <mergeCell ref="AM4:AN4"/>
    <mergeCell ref="AO4:AP4"/>
    <mergeCell ref="AR4:AS4"/>
    <mergeCell ref="AT4:AU4"/>
    <mergeCell ref="AW4:AX4"/>
    <mergeCell ref="BW5:BY5"/>
    <mergeCell ref="BW6:BY6"/>
    <mergeCell ref="DK5:DM5"/>
    <mergeCell ref="DK6:DM6"/>
    <mergeCell ref="DV4:DW4"/>
    <mergeCell ref="DY4:DZ4"/>
    <mergeCell ref="DO3:DR3"/>
    <mergeCell ref="DT3:DW3"/>
    <mergeCell ref="ED3:EE4"/>
    <mergeCell ref="DL4:DM4"/>
    <mergeCell ref="DO4:DP4"/>
    <mergeCell ref="DQ4:DR4"/>
    <mergeCell ref="DT4:DU4"/>
    <mergeCell ref="EA4:EB4"/>
    <mergeCell ref="CU3:CX3"/>
    <mergeCell ref="CZ3:DC3"/>
    <mergeCell ref="DE3:DH3"/>
    <mergeCell ref="DJ3:DM3"/>
    <mergeCell ref="BL3:BO3"/>
    <mergeCell ref="BQ3:BT3"/>
    <mergeCell ref="BV3:BY3"/>
    <mergeCell ref="CA3:CD3"/>
    <mergeCell ref="CF3:CI3"/>
    <mergeCell ref="BV4:BW4"/>
    <mergeCell ref="BX4:BY4"/>
    <mergeCell ref="BD4:BE4"/>
    <mergeCell ref="BG4:BH4"/>
    <mergeCell ref="BI4:BJ4"/>
    <mergeCell ref="BL4:BM4"/>
    <mergeCell ref="BN4:BO4"/>
    <mergeCell ref="BQ4:BR4"/>
    <mergeCell ref="BS4:BT4"/>
    <mergeCell ref="S3:V3"/>
    <mergeCell ref="X3:AA3"/>
    <mergeCell ref="AC3:AF3"/>
    <mergeCell ref="AH3:AK3"/>
    <mergeCell ref="AM3:AP3"/>
    <mergeCell ref="AR3:AU3"/>
    <mergeCell ref="AW3:AZ3"/>
    <mergeCell ref="BB3:BE3"/>
    <mergeCell ref="BG3:BJ3"/>
    <mergeCell ref="DG4:DH4"/>
    <mergeCell ref="DJ4:DK4"/>
    <mergeCell ref="CM4:CN4"/>
    <mergeCell ref="CP4:CQ4"/>
    <mergeCell ref="CU4:CV4"/>
    <mergeCell ref="CW4:CX4"/>
    <mergeCell ref="CZ4:DA4"/>
    <mergeCell ref="DB4:DC4"/>
    <mergeCell ref="DE4:DF4"/>
    <mergeCell ref="AR7:AU7"/>
    <mergeCell ref="AW7:AZ7"/>
    <mergeCell ref="BB7:BE7"/>
    <mergeCell ref="BG7:BJ7"/>
    <mergeCell ref="BL7:BO7"/>
    <mergeCell ref="A5:B5"/>
    <mergeCell ref="J5:L5"/>
    <mergeCell ref="T5:V5"/>
    <mergeCell ref="AD5:AF5"/>
    <mergeCell ref="J6:L6"/>
    <mergeCell ref="T6:V6"/>
    <mergeCell ref="AD6:AF6"/>
    <mergeCell ref="Y5:AA5"/>
    <mergeCell ref="Y6:AA6"/>
    <mergeCell ref="E5:G5"/>
    <mergeCell ref="E6:G6"/>
    <mergeCell ref="O5:Q5"/>
    <mergeCell ref="O6:Q6"/>
    <mergeCell ref="AN5:AP5"/>
    <mergeCell ref="AN6:AP6"/>
    <mergeCell ref="A9:B9"/>
    <mergeCell ref="A10:B10"/>
    <mergeCell ref="A11:B11"/>
    <mergeCell ref="A12:B12"/>
    <mergeCell ref="A13:B13"/>
    <mergeCell ref="A6:B6"/>
    <mergeCell ref="A7:B7"/>
    <mergeCell ref="D7:G7"/>
    <mergeCell ref="I7:L7"/>
    <mergeCell ref="N7:Q7"/>
    <mergeCell ref="S7:V7"/>
    <mergeCell ref="A8:B8"/>
    <mergeCell ref="BH5:BJ5"/>
    <mergeCell ref="BH6:BJ6"/>
    <mergeCell ref="CH9:CI74"/>
    <mergeCell ref="CM9:CN74"/>
    <mergeCell ref="DG9:DH74"/>
    <mergeCell ref="DV9:DW74"/>
    <mergeCell ref="AI5:AK5"/>
    <mergeCell ref="AS5:AU5"/>
    <mergeCell ref="BC5:BE5"/>
    <mergeCell ref="BM5:BO5"/>
    <mergeCell ref="AI6:AK6"/>
    <mergeCell ref="AS6:AU6"/>
    <mergeCell ref="BC6:BE6"/>
    <mergeCell ref="BM6:BO6"/>
    <mergeCell ref="AY9:AZ74"/>
    <mergeCell ref="BD9:BE74"/>
    <mergeCell ref="AX5:AZ5"/>
    <mergeCell ref="AX6:AZ6"/>
    <mergeCell ref="K9:L74"/>
    <mergeCell ref="P9:Q74"/>
    <mergeCell ref="U9:V74"/>
    <mergeCell ref="Z9:AA74"/>
    <mergeCell ref="AO9:AP74"/>
    <mergeCell ref="CL5:CN5"/>
    <mergeCell ref="CL6:CN6"/>
    <mergeCell ref="CV5:CX5"/>
    <mergeCell ref="CV6:CX6"/>
    <mergeCell ref="BR5:BT5"/>
    <mergeCell ref="CB5:CD5"/>
    <mergeCell ref="CG5:CI5"/>
    <mergeCell ref="CQ5:CS5"/>
    <mergeCell ref="BR6:BT6"/>
    <mergeCell ref="CB6:CD6"/>
    <mergeCell ref="CQ6:CS6"/>
    <mergeCell ref="BQ7:BT7"/>
    <mergeCell ref="BV7:BY7"/>
    <mergeCell ref="CA7:CD7"/>
    <mergeCell ref="CF7:CI7"/>
    <mergeCell ref="CK7:CN7"/>
    <mergeCell ref="CP7:CS7"/>
    <mergeCell ref="CU7:CX7"/>
    <mergeCell ref="X7:AA7"/>
    <mergeCell ref="AC7:AF7"/>
    <mergeCell ref="AH7:AK7"/>
    <mergeCell ref="AM7:AP7"/>
    <mergeCell ref="DU5:DW5"/>
    <mergeCell ref="DU6:DW6"/>
    <mergeCell ref="ED7:EE8"/>
    <mergeCell ref="DA5:DC5"/>
    <mergeCell ref="DF5:DH5"/>
    <mergeCell ref="DP5:DR5"/>
    <mergeCell ref="DZ5:EB5"/>
    <mergeCell ref="DA6:DC6"/>
    <mergeCell ref="DF6:DH6"/>
    <mergeCell ref="DP6:DR6"/>
    <mergeCell ref="DO7:DR7"/>
    <mergeCell ref="DT7:DW7"/>
    <mergeCell ref="DY7:EB7"/>
    <mergeCell ref="CZ7:DC7"/>
    <mergeCell ref="DE7:DH7"/>
    <mergeCell ref="DJ7:DM7"/>
    <mergeCell ref="DZ6:EB6"/>
  </mergeCells>
  <conditionalFormatting sqref="A3:B13 E9:E54 G9:G27 AD9:AD54 AF9:AF27 AI9:AI56 AK9:AK25 AS9:AS72 AU9 BH9:BH67 BJ9:BJ14 BM9:BM72 BO9 BR9:BR67 BT9:BT15 BW9:BW66 BY9:BY15 CB9:CB66 CD9:CD15 CQ9:CQ67 CS9:CS13 CV9:CV67 CX9:CX13 DA9:DA67 DC9 DK9:DK66 DM9:DM15 DP9:DP66 DR9:DR15 DZ9:DZ67 EB9:EB14">
    <cfRule type="colorScale" priority="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Q1056"/>
  <sheetViews>
    <sheetView workbookViewId="0"/>
  </sheetViews>
  <sheetFormatPr defaultColWidth="14.42578125" defaultRowHeight="15" customHeight="1"/>
  <cols>
    <col min="1" max="2" width="8.7109375" customWidth="1"/>
    <col min="3" max="3" width="2.28515625" customWidth="1"/>
    <col min="4" max="7" width="10.85546875" customWidth="1"/>
    <col min="8" max="8" width="4.85546875" customWidth="1"/>
    <col min="9" max="12" width="8.7109375" customWidth="1"/>
    <col min="13" max="13" width="4.7109375" customWidth="1"/>
    <col min="14" max="17" width="8.7109375" hidden="1" customWidth="1"/>
    <col min="18" max="18" width="4.5703125" hidden="1" customWidth="1"/>
    <col min="19" max="22" width="8.7109375" hidden="1" customWidth="1"/>
    <col min="23" max="23" width="4.7109375" hidden="1" customWidth="1"/>
    <col min="24" max="38" width="8.7109375" hidden="1" customWidth="1"/>
    <col min="39" max="53" width="8.7109375" customWidth="1"/>
  </cols>
  <sheetData>
    <row r="1" spans="1:43">
      <c r="D1" s="196" t="s">
        <v>192</v>
      </c>
      <c r="E1" s="185"/>
      <c r="F1" s="185"/>
      <c r="G1" s="186"/>
    </row>
    <row r="2" spans="1:43">
      <c r="A2" s="197" t="s">
        <v>3</v>
      </c>
      <c r="B2" s="178"/>
      <c r="D2" s="2"/>
      <c r="E2" s="2"/>
      <c r="F2" s="2"/>
      <c r="G2" s="2"/>
      <c r="AM2" s="198" t="s">
        <v>4</v>
      </c>
      <c r="AN2" s="186"/>
    </row>
    <row r="3" spans="1:43">
      <c r="A3" s="177">
        <v>1</v>
      </c>
      <c r="B3" s="178"/>
      <c r="D3" s="199" t="s">
        <v>5</v>
      </c>
      <c r="E3" s="200"/>
      <c r="F3" s="200"/>
      <c r="G3" s="201"/>
      <c r="H3" s="4"/>
      <c r="I3" s="199" t="s">
        <v>6</v>
      </c>
      <c r="J3" s="200"/>
      <c r="K3" s="200"/>
      <c r="L3" s="201"/>
      <c r="M3" s="5"/>
      <c r="N3" s="199" t="s">
        <v>7</v>
      </c>
      <c r="O3" s="200"/>
      <c r="P3" s="200"/>
      <c r="Q3" s="201"/>
      <c r="S3" s="199" t="s">
        <v>8</v>
      </c>
      <c r="T3" s="200"/>
      <c r="U3" s="200"/>
      <c r="V3" s="201"/>
      <c r="X3" s="199" t="s">
        <v>9</v>
      </c>
      <c r="Y3" s="200"/>
      <c r="Z3" s="200"/>
      <c r="AA3" s="201"/>
      <c r="AC3" s="199" t="s">
        <v>10</v>
      </c>
      <c r="AD3" s="200"/>
      <c r="AE3" s="200"/>
      <c r="AF3" s="201"/>
      <c r="AH3" s="199" t="s">
        <v>11</v>
      </c>
      <c r="AI3" s="200"/>
      <c r="AJ3" s="200"/>
      <c r="AK3" s="201"/>
      <c r="AM3" s="202" t="s">
        <v>12</v>
      </c>
      <c r="AN3" s="188"/>
    </row>
    <row r="4" spans="1:43">
      <c r="A4" s="177">
        <v>0.9</v>
      </c>
      <c r="B4" s="178"/>
      <c r="D4" s="191" t="s">
        <v>13</v>
      </c>
      <c r="E4" s="192"/>
      <c r="F4" s="207" t="s">
        <v>193</v>
      </c>
      <c r="G4" s="180"/>
      <c r="I4" s="191" t="s">
        <v>13</v>
      </c>
      <c r="J4" s="192"/>
      <c r="K4" s="207" t="s">
        <v>194</v>
      </c>
      <c r="L4" s="180"/>
      <c r="M4" s="8"/>
      <c r="N4" s="191" t="s">
        <v>13</v>
      </c>
      <c r="O4" s="192"/>
      <c r="P4" s="207" t="s">
        <v>195</v>
      </c>
      <c r="Q4" s="180"/>
      <c r="S4" s="191" t="s">
        <v>13</v>
      </c>
      <c r="T4" s="192"/>
      <c r="U4" s="207"/>
      <c r="V4" s="180"/>
      <c r="X4" s="191" t="s">
        <v>13</v>
      </c>
      <c r="Y4" s="192"/>
      <c r="Z4" s="208"/>
      <c r="AA4" s="180"/>
      <c r="AC4" s="191" t="s">
        <v>13</v>
      </c>
      <c r="AD4" s="192"/>
      <c r="AE4" s="208"/>
      <c r="AF4" s="180"/>
      <c r="AH4" s="191" t="s">
        <v>13</v>
      </c>
      <c r="AI4" s="192"/>
      <c r="AJ4" s="208"/>
      <c r="AK4" s="180"/>
      <c r="AM4" s="189"/>
      <c r="AN4" s="190"/>
    </row>
    <row r="5" spans="1:43">
      <c r="A5" s="177">
        <v>0.8</v>
      </c>
      <c r="B5" s="178"/>
      <c r="D5" s="10" t="s">
        <v>36</v>
      </c>
      <c r="E5" s="181" t="s">
        <v>37</v>
      </c>
      <c r="F5" s="182"/>
      <c r="G5" s="183"/>
      <c r="I5" s="10" t="s">
        <v>36</v>
      </c>
      <c r="J5" s="181" t="s">
        <v>50</v>
      </c>
      <c r="K5" s="182"/>
      <c r="L5" s="183"/>
      <c r="M5" s="3"/>
      <c r="N5" s="10" t="s">
        <v>36</v>
      </c>
      <c r="O5" s="181" t="s">
        <v>37</v>
      </c>
      <c r="P5" s="182"/>
      <c r="Q5" s="183"/>
      <c r="S5" s="10" t="s">
        <v>36</v>
      </c>
      <c r="T5" s="181"/>
      <c r="U5" s="182"/>
      <c r="V5" s="183"/>
      <c r="X5" s="10" t="s">
        <v>36</v>
      </c>
      <c r="Y5" s="181"/>
      <c r="Z5" s="182"/>
      <c r="AA5" s="183"/>
      <c r="AC5" s="10" t="s">
        <v>36</v>
      </c>
      <c r="AD5" s="181"/>
      <c r="AE5" s="182"/>
      <c r="AF5" s="183"/>
      <c r="AH5" s="10" t="s">
        <v>36</v>
      </c>
      <c r="AI5" s="181"/>
      <c r="AJ5" s="182"/>
      <c r="AK5" s="183"/>
    </row>
    <row r="6" spans="1:43">
      <c r="A6" s="177">
        <v>0.7</v>
      </c>
      <c r="B6" s="178"/>
      <c r="D6" s="11" t="s">
        <v>51</v>
      </c>
      <c r="E6" s="193" t="s">
        <v>196</v>
      </c>
      <c r="F6" s="194"/>
      <c r="G6" s="195"/>
      <c r="I6" s="11" t="s">
        <v>51</v>
      </c>
      <c r="J6" s="193" t="s">
        <v>57</v>
      </c>
      <c r="K6" s="194"/>
      <c r="L6" s="195"/>
      <c r="M6" s="3"/>
      <c r="N6" s="11" t="s">
        <v>51</v>
      </c>
      <c r="O6" s="193" t="s">
        <v>197</v>
      </c>
      <c r="P6" s="194"/>
      <c r="Q6" s="195"/>
      <c r="S6" s="11" t="s">
        <v>51</v>
      </c>
      <c r="T6" s="193"/>
      <c r="U6" s="194"/>
      <c r="V6" s="195"/>
      <c r="X6" s="11" t="s">
        <v>51</v>
      </c>
      <c r="Y6" s="193"/>
      <c r="Z6" s="194"/>
      <c r="AA6" s="195"/>
      <c r="AC6" s="11" t="s">
        <v>51</v>
      </c>
      <c r="AD6" s="193"/>
      <c r="AE6" s="194"/>
      <c r="AF6" s="195"/>
      <c r="AH6" s="11" t="s">
        <v>51</v>
      </c>
      <c r="AI6" s="193"/>
      <c r="AJ6" s="194"/>
      <c r="AK6" s="195"/>
    </row>
    <row r="7" spans="1:43">
      <c r="A7" s="177">
        <v>0.6</v>
      </c>
      <c r="B7" s="178"/>
      <c r="D7" s="184" t="s">
        <v>64</v>
      </c>
      <c r="E7" s="185"/>
      <c r="F7" s="185"/>
      <c r="G7" s="186"/>
      <c r="I7" s="184" t="s">
        <v>64</v>
      </c>
      <c r="J7" s="185"/>
      <c r="K7" s="185"/>
      <c r="L7" s="186"/>
      <c r="M7" s="3"/>
      <c r="N7" s="184" t="s">
        <v>64</v>
      </c>
      <c r="O7" s="185"/>
      <c r="P7" s="185"/>
      <c r="Q7" s="186"/>
      <c r="S7" s="184" t="s">
        <v>64</v>
      </c>
      <c r="T7" s="185"/>
      <c r="U7" s="185"/>
      <c r="V7" s="186"/>
      <c r="X7" s="184" t="s">
        <v>64</v>
      </c>
      <c r="Y7" s="185"/>
      <c r="Z7" s="185"/>
      <c r="AA7" s="186"/>
      <c r="AC7" s="184" t="s">
        <v>64</v>
      </c>
      <c r="AD7" s="185"/>
      <c r="AE7" s="185"/>
      <c r="AF7" s="186"/>
      <c r="AH7" s="184" t="s">
        <v>64</v>
      </c>
      <c r="AI7" s="185"/>
      <c r="AJ7" s="185"/>
      <c r="AK7" s="186"/>
      <c r="AM7" s="187" t="s">
        <v>68</v>
      </c>
      <c r="AN7" s="188"/>
    </row>
    <row r="8" spans="1:43">
      <c r="A8" s="177">
        <v>0.5</v>
      </c>
      <c r="B8" s="178"/>
      <c r="D8" s="13" t="s">
        <v>70</v>
      </c>
      <c r="E8" s="14" t="s">
        <v>71</v>
      </c>
      <c r="F8" s="15" t="s">
        <v>72</v>
      </c>
      <c r="G8" s="16" t="s">
        <v>71</v>
      </c>
      <c r="I8" s="13" t="s">
        <v>70</v>
      </c>
      <c r="J8" s="14" t="s">
        <v>71</v>
      </c>
      <c r="K8" s="15" t="s">
        <v>72</v>
      </c>
      <c r="L8" s="16" t="s">
        <v>71</v>
      </c>
      <c r="M8" s="17"/>
      <c r="N8" s="13" t="s">
        <v>70</v>
      </c>
      <c r="O8" s="14" t="s">
        <v>71</v>
      </c>
      <c r="P8" s="15" t="s">
        <v>72</v>
      </c>
      <c r="Q8" s="16" t="s">
        <v>71</v>
      </c>
      <c r="S8" s="13" t="s">
        <v>70</v>
      </c>
      <c r="T8" s="14" t="s">
        <v>71</v>
      </c>
      <c r="U8" s="15" t="s">
        <v>72</v>
      </c>
      <c r="V8" s="16" t="s">
        <v>71</v>
      </c>
      <c r="X8" s="13" t="s">
        <v>70</v>
      </c>
      <c r="Y8" s="14" t="s">
        <v>71</v>
      </c>
      <c r="Z8" s="15" t="s">
        <v>72</v>
      </c>
      <c r="AA8" s="16" t="s">
        <v>71</v>
      </c>
      <c r="AC8" s="13" t="s">
        <v>70</v>
      </c>
      <c r="AD8" s="14" t="s">
        <v>71</v>
      </c>
      <c r="AE8" s="15" t="s">
        <v>72</v>
      </c>
      <c r="AF8" s="16" t="s">
        <v>71</v>
      </c>
      <c r="AH8" s="13" t="s">
        <v>70</v>
      </c>
      <c r="AI8" s="14" t="s">
        <v>71</v>
      </c>
      <c r="AJ8" s="15" t="s">
        <v>72</v>
      </c>
      <c r="AK8" s="16" t="s">
        <v>71</v>
      </c>
      <c r="AM8" s="189"/>
      <c r="AN8" s="190"/>
    </row>
    <row r="9" spans="1:43" ht="15.75">
      <c r="A9" s="177">
        <v>0.4</v>
      </c>
      <c r="B9" s="178"/>
      <c r="D9" s="18" t="s">
        <v>73</v>
      </c>
      <c r="E9" s="19">
        <v>0.159</v>
      </c>
      <c r="F9" s="20" t="s">
        <v>81</v>
      </c>
      <c r="G9" s="21">
        <v>0.51100000000000001</v>
      </c>
      <c r="I9" s="18" t="s">
        <v>73</v>
      </c>
      <c r="J9" s="19">
        <v>0.159</v>
      </c>
      <c r="K9" s="71" t="s">
        <v>132</v>
      </c>
      <c r="L9" s="136">
        <v>0.91</v>
      </c>
      <c r="M9" s="28"/>
      <c r="N9" s="18" t="s">
        <v>73</v>
      </c>
      <c r="O9" s="19">
        <v>0.159</v>
      </c>
      <c r="P9" s="209" t="s">
        <v>77</v>
      </c>
      <c r="Q9" s="205"/>
      <c r="S9" s="18"/>
      <c r="T9" s="19"/>
      <c r="U9" s="20"/>
      <c r="V9" s="21"/>
      <c r="X9" s="18"/>
      <c r="Y9" s="19"/>
      <c r="Z9" s="33"/>
      <c r="AA9" s="34"/>
      <c r="AC9" s="18"/>
      <c r="AD9" s="19"/>
      <c r="AE9" s="20"/>
      <c r="AF9" s="21"/>
      <c r="AH9" s="18"/>
      <c r="AI9" s="19"/>
      <c r="AJ9" s="20"/>
      <c r="AK9" s="21"/>
      <c r="AM9" s="35" t="s">
        <v>81</v>
      </c>
      <c r="AN9" s="37">
        <v>0.51100000000000001</v>
      </c>
    </row>
    <row r="10" spans="1:43" ht="15.75">
      <c r="A10" s="177">
        <v>0.3</v>
      </c>
      <c r="B10" s="178"/>
      <c r="D10" s="25" t="s">
        <v>83</v>
      </c>
      <c r="E10" s="38">
        <v>0.312</v>
      </c>
      <c r="F10" s="71" t="s">
        <v>129</v>
      </c>
      <c r="G10" s="136">
        <v>0.85399999999999998</v>
      </c>
      <c r="I10" s="25" t="s">
        <v>83</v>
      </c>
      <c r="J10" s="38">
        <v>0.312</v>
      </c>
      <c r="K10" s="40"/>
      <c r="L10" s="43"/>
      <c r="M10" s="28"/>
      <c r="N10" s="25" t="s">
        <v>83</v>
      </c>
      <c r="O10" s="38">
        <v>0.312</v>
      </c>
      <c r="P10" s="206"/>
      <c r="Q10" s="205"/>
      <c r="S10" s="25"/>
      <c r="T10" s="38"/>
      <c r="U10" s="25"/>
      <c r="V10" s="27"/>
      <c r="X10" s="25"/>
      <c r="Y10" s="38"/>
      <c r="Z10" s="40"/>
      <c r="AA10" s="43"/>
      <c r="AC10" s="25"/>
      <c r="AD10" s="38"/>
      <c r="AE10" s="47"/>
      <c r="AF10" s="27"/>
      <c r="AH10" s="25"/>
      <c r="AI10" s="38"/>
      <c r="AJ10" s="25"/>
      <c r="AK10" s="27"/>
      <c r="AM10" s="49" t="s">
        <v>88</v>
      </c>
      <c r="AN10" s="51">
        <v>0.85199999999999998</v>
      </c>
      <c r="AQ10" s="52"/>
    </row>
    <row r="11" spans="1:43" ht="15.75">
      <c r="A11" s="177">
        <v>0.2</v>
      </c>
      <c r="B11" s="178"/>
      <c r="D11" s="25" t="s">
        <v>78</v>
      </c>
      <c r="E11" s="38">
        <v>0.36</v>
      </c>
      <c r="F11" s="25" t="s">
        <v>136</v>
      </c>
      <c r="G11" s="27">
        <v>0.93200000000000005</v>
      </c>
      <c r="I11" s="25" t="s">
        <v>78</v>
      </c>
      <c r="J11" s="38">
        <v>0.36</v>
      </c>
      <c r="K11" s="40"/>
      <c r="L11" s="43"/>
      <c r="M11" s="28"/>
      <c r="N11" s="25" t="s">
        <v>78</v>
      </c>
      <c r="O11" s="38">
        <v>0.36</v>
      </c>
      <c r="P11" s="206"/>
      <c r="Q11" s="205"/>
      <c r="S11" s="25"/>
      <c r="T11" s="38"/>
      <c r="U11" s="47"/>
      <c r="V11" s="27"/>
      <c r="X11" s="25"/>
      <c r="Y11" s="38"/>
      <c r="Z11" s="40"/>
      <c r="AA11" s="43"/>
      <c r="AC11" s="25"/>
      <c r="AD11" s="38"/>
      <c r="AE11" s="47"/>
      <c r="AF11" s="27"/>
      <c r="AH11" s="25"/>
      <c r="AI11" s="38"/>
      <c r="AJ11" s="47"/>
      <c r="AK11" s="27"/>
      <c r="AM11" s="49" t="s">
        <v>93</v>
      </c>
      <c r="AN11" s="51">
        <v>0.91800000000000004</v>
      </c>
    </row>
    <row r="12" spans="1:43" ht="15.75">
      <c r="A12" s="177">
        <v>0.1</v>
      </c>
      <c r="B12" s="178"/>
      <c r="D12" s="25" t="s">
        <v>84</v>
      </c>
      <c r="E12" s="27">
        <v>0.36</v>
      </c>
      <c r="F12" s="55"/>
      <c r="G12" s="56"/>
      <c r="I12" s="25" t="s">
        <v>84</v>
      </c>
      <c r="J12" s="27">
        <v>0.36</v>
      </c>
      <c r="K12" s="40"/>
      <c r="L12" s="43"/>
      <c r="M12" s="1"/>
      <c r="N12" s="25" t="s">
        <v>84</v>
      </c>
      <c r="O12" s="27">
        <v>0.36</v>
      </c>
      <c r="P12" s="206"/>
      <c r="Q12" s="205"/>
      <c r="S12" s="25"/>
      <c r="T12" s="27"/>
      <c r="U12" s="55"/>
      <c r="V12" s="56"/>
      <c r="X12" s="25"/>
      <c r="Y12" s="27"/>
      <c r="Z12" s="40"/>
      <c r="AA12" s="43"/>
      <c r="AC12" s="25"/>
      <c r="AD12" s="27"/>
      <c r="AE12" s="55"/>
      <c r="AF12" s="56"/>
      <c r="AH12" s="25"/>
      <c r="AI12" s="27"/>
      <c r="AJ12" s="55"/>
      <c r="AK12" s="56"/>
      <c r="AM12" s="49" t="s">
        <v>96</v>
      </c>
      <c r="AN12" s="51">
        <v>0.83099999999999996</v>
      </c>
    </row>
    <row r="13" spans="1:43" ht="15.75">
      <c r="A13" s="177">
        <v>0</v>
      </c>
      <c r="B13" s="178"/>
      <c r="D13" s="25" t="s">
        <v>94</v>
      </c>
      <c r="E13" s="27">
        <v>0.60699999999999998</v>
      </c>
      <c r="F13" s="58"/>
      <c r="G13" s="60"/>
      <c r="I13" s="25" t="s">
        <v>81</v>
      </c>
      <c r="J13" s="27">
        <v>0.51100000000000001</v>
      </c>
      <c r="K13" s="40"/>
      <c r="L13" s="43"/>
      <c r="M13" s="1"/>
      <c r="N13" s="25" t="s">
        <v>81</v>
      </c>
      <c r="O13" s="27">
        <v>0.51100000000000001</v>
      </c>
      <c r="P13" s="206"/>
      <c r="Q13" s="205"/>
      <c r="S13" s="25"/>
      <c r="T13" s="27"/>
      <c r="U13" s="58"/>
      <c r="V13" s="60"/>
      <c r="X13" s="25"/>
      <c r="Y13" s="27"/>
      <c r="Z13" s="40"/>
      <c r="AA13" s="43"/>
      <c r="AC13" s="25"/>
      <c r="AD13" s="27"/>
      <c r="AE13" s="58"/>
      <c r="AF13" s="60"/>
      <c r="AH13" s="25"/>
      <c r="AI13" s="27"/>
      <c r="AJ13" s="58"/>
      <c r="AK13" s="60"/>
      <c r="AM13" s="49" t="s">
        <v>98</v>
      </c>
      <c r="AN13" s="51">
        <v>0.76</v>
      </c>
    </row>
    <row r="14" spans="1:43" ht="15.75">
      <c r="D14" s="25" t="s">
        <v>97</v>
      </c>
      <c r="E14" s="27">
        <v>0.61199999999999999</v>
      </c>
      <c r="F14" s="58"/>
      <c r="G14" s="60"/>
      <c r="I14" s="25" t="s">
        <v>94</v>
      </c>
      <c r="J14" s="27">
        <v>0.60699999999999998</v>
      </c>
      <c r="K14" s="40"/>
      <c r="L14" s="43"/>
      <c r="M14" s="1"/>
      <c r="N14" s="25" t="s">
        <v>94</v>
      </c>
      <c r="O14" s="27">
        <v>0.60699999999999998</v>
      </c>
      <c r="P14" s="206"/>
      <c r="Q14" s="205"/>
      <c r="S14" s="25"/>
      <c r="T14" s="27"/>
      <c r="U14" s="58"/>
      <c r="V14" s="60"/>
      <c r="X14" s="25"/>
      <c r="Y14" s="27"/>
      <c r="Z14" s="40"/>
      <c r="AA14" s="43"/>
      <c r="AC14" s="25"/>
      <c r="AD14" s="27"/>
      <c r="AE14" s="58"/>
      <c r="AF14" s="60"/>
      <c r="AH14" s="25"/>
      <c r="AI14" s="27"/>
      <c r="AJ14" s="58"/>
      <c r="AK14" s="60"/>
      <c r="AM14" s="49" t="s">
        <v>100</v>
      </c>
      <c r="AN14" s="51">
        <v>0.78500000000000003</v>
      </c>
    </row>
    <row r="15" spans="1:43" ht="15.75">
      <c r="D15" s="25" t="s">
        <v>99</v>
      </c>
      <c r="E15" s="27">
        <v>0.65800000000000003</v>
      </c>
      <c r="F15" s="58"/>
      <c r="G15" s="60"/>
      <c r="I15" s="25" t="s">
        <v>97</v>
      </c>
      <c r="J15" s="27">
        <v>0.61199999999999999</v>
      </c>
      <c r="K15" s="40"/>
      <c r="L15" s="43"/>
      <c r="M15" s="1"/>
      <c r="N15" s="25" t="s">
        <v>97</v>
      </c>
      <c r="O15" s="27">
        <v>0.61199999999999999</v>
      </c>
      <c r="P15" s="206"/>
      <c r="Q15" s="205"/>
      <c r="S15" s="25"/>
      <c r="T15" s="27"/>
      <c r="U15" s="58"/>
      <c r="V15" s="60"/>
      <c r="X15" s="25"/>
      <c r="Y15" s="27"/>
      <c r="Z15" s="40"/>
      <c r="AA15" s="43"/>
      <c r="AC15" s="25"/>
      <c r="AD15" s="27"/>
      <c r="AE15" s="58"/>
      <c r="AF15" s="60"/>
      <c r="AH15" s="25"/>
      <c r="AI15" s="27"/>
      <c r="AJ15" s="58"/>
      <c r="AK15" s="60"/>
      <c r="AM15" s="49" t="s">
        <v>102</v>
      </c>
      <c r="AN15" s="51">
        <v>0.88800000000000001</v>
      </c>
    </row>
    <row r="16" spans="1:43" ht="15.75">
      <c r="D16" s="25" t="s">
        <v>101</v>
      </c>
      <c r="E16" s="27">
        <v>0.67800000000000005</v>
      </c>
      <c r="F16" s="58"/>
      <c r="G16" s="60"/>
      <c r="I16" s="25" t="s">
        <v>99</v>
      </c>
      <c r="J16" s="27">
        <v>0.65800000000000003</v>
      </c>
      <c r="K16" s="40"/>
      <c r="L16" s="43"/>
      <c r="M16" s="1"/>
      <c r="N16" s="25" t="s">
        <v>99</v>
      </c>
      <c r="O16" s="27">
        <v>0.65800000000000003</v>
      </c>
      <c r="P16" s="206"/>
      <c r="Q16" s="205"/>
      <c r="S16" s="25"/>
      <c r="T16" s="27"/>
      <c r="U16" s="58"/>
      <c r="V16" s="60"/>
      <c r="X16" s="25"/>
      <c r="Y16" s="27"/>
      <c r="Z16" s="40"/>
      <c r="AA16" s="43"/>
      <c r="AC16" s="25"/>
      <c r="AD16" s="27"/>
      <c r="AE16" s="58"/>
      <c r="AF16" s="60"/>
      <c r="AH16" s="25"/>
      <c r="AI16" s="27"/>
      <c r="AJ16" s="58"/>
      <c r="AK16" s="60"/>
      <c r="AM16" s="49" t="s">
        <v>105</v>
      </c>
      <c r="AN16" s="51">
        <v>0.79900000000000004</v>
      </c>
    </row>
    <row r="17" spans="4:40" ht="15.75">
      <c r="D17" s="25" t="s">
        <v>103</v>
      </c>
      <c r="E17" s="27">
        <v>0.68600000000000005</v>
      </c>
      <c r="F17" s="58"/>
      <c r="G17" s="60"/>
      <c r="I17" s="25" t="s">
        <v>101</v>
      </c>
      <c r="J17" s="27">
        <v>0.67800000000000005</v>
      </c>
      <c r="K17" s="40"/>
      <c r="L17" s="43"/>
      <c r="M17" s="1"/>
      <c r="N17" s="25" t="s">
        <v>101</v>
      </c>
      <c r="O17" s="27">
        <v>0.67800000000000005</v>
      </c>
      <c r="P17" s="206"/>
      <c r="Q17" s="205"/>
      <c r="S17" s="25"/>
      <c r="T17" s="27"/>
      <c r="U17" s="58"/>
      <c r="V17" s="60"/>
      <c r="X17" s="25"/>
      <c r="Y17" s="27"/>
      <c r="Z17" s="40"/>
      <c r="AA17" s="43"/>
      <c r="AC17" s="25"/>
      <c r="AD17" s="27"/>
      <c r="AE17" s="58"/>
      <c r="AF17" s="60"/>
      <c r="AH17" s="25"/>
      <c r="AI17" s="27"/>
      <c r="AJ17" s="58"/>
      <c r="AK17" s="60"/>
      <c r="AM17" s="49" t="s">
        <v>78</v>
      </c>
      <c r="AN17" s="51">
        <v>0.36</v>
      </c>
    </row>
    <row r="18" spans="4:40" ht="15.75">
      <c r="D18" s="25" t="s">
        <v>92</v>
      </c>
      <c r="E18" s="27">
        <v>0.69399999999999995</v>
      </c>
      <c r="F18" s="58"/>
      <c r="G18" s="60"/>
      <c r="I18" s="25" t="s">
        <v>103</v>
      </c>
      <c r="J18" s="27">
        <v>0.68600000000000005</v>
      </c>
      <c r="K18" s="40"/>
      <c r="L18" s="43"/>
      <c r="M18" s="1"/>
      <c r="N18" s="25" t="s">
        <v>103</v>
      </c>
      <c r="O18" s="65">
        <v>0.68600000000000005</v>
      </c>
      <c r="P18" s="206"/>
      <c r="Q18" s="205"/>
      <c r="S18" s="25"/>
      <c r="T18" s="65"/>
      <c r="U18" s="58"/>
      <c r="V18" s="60"/>
      <c r="X18" s="25"/>
      <c r="Y18" s="65"/>
      <c r="Z18" s="40"/>
      <c r="AA18" s="43"/>
      <c r="AC18" s="25"/>
      <c r="AD18" s="65"/>
      <c r="AE18" s="58"/>
      <c r="AF18" s="60"/>
      <c r="AH18" s="25"/>
      <c r="AI18" s="65"/>
      <c r="AJ18" s="58"/>
      <c r="AK18" s="60"/>
      <c r="AM18" s="66" t="s">
        <v>108</v>
      </c>
      <c r="AN18" s="68">
        <v>0.93</v>
      </c>
    </row>
    <row r="19" spans="4:40" ht="15.75">
      <c r="D19" s="25" t="s">
        <v>107</v>
      </c>
      <c r="E19" s="27">
        <v>0.71199999999999997</v>
      </c>
      <c r="F19" s="58"/>
      <c r="G19" s="60"/>
      <c r="I19" s="25" t="s">
        <v>92</v>
      </c>
      <c r="J19" s="27">
        <v>0.69399999999999995</v>
      </c>
      <c r="K19" s="40"/>
      <c r="L19" s="43"/>
      <c r="M19" s="1"/>
      <c r="N19" s="25" t="s">
        <v>92</v>
      </c>
      <c r="O19" s="27">
        <v>0.69399999999999995</v>
      </c>
      <c r="P19" s="206"/>
      <c r="Q19" s="205"/>
      <c r="S19" s="25"/>
      <c r="T19" s="27"/>
      <c r="U19" s="58"/>
      <c r="V19" s="60"/>
      <c r="X19" s="25"/>
      <c r="Y19" s="27"/>
      <c r="Z19" s="40"/>
      <c r="AA19" s="43"/>
      <c r="AC19" s="25"/>
      <c r="AD19" s="27"/>
      <c r="AE19" s="58"/>
      <c r="AF19" s="60"/>
      <c r="AH19" s="25"/>
      <c r="AI19" s="27"/>
      <c r="AJ19" s="58"/>
      <c r="AK19" s="60"/>
      <c r="AM19" s="49" t="s">
        <v>80</v>
      </c>
      <c r="AN19" s="51">
        <v>0.88400000000000001</v>
      </c>
    </row>
    <row r="20" spans="4:40" ht="15.75">
      <c r="D20" s="25" t="s">
        <v>109</v>
      </c>
      <c r="E20" s="27">
        <v>0.73599999999999999</v>
      </c>
      <c r="F20" s="58"/>
      <c r="G20" s="60"/>
      <c r="I20" s="25" t="s">
        <v>107</v>
      </c>
      <c r="J20" s="27">
        <v>0.71199999999999997</v>
      </c>
      <c r="K20" s="40"/>
      <c r="L20" s="43"/>
      <c r="M20" s="1"/>
      <c r="N20" s="25" t="s">
        <v>107</v>
      </c>
      <c r="O20" s="27">
        <v>0.71199999999999997</v>
      </c>
      <c r="P20" s="206"/>
      <c r="Q20" s="205"/>
      <c r="S20" s="25"/>
      <c r="T20" s="27"/>
      <c r="U20" s="58"/>
      <c r="V20" s="60"/>
      <c r="X20" s="25"/>
      <c r="Y20" s="27"/>
      <c r="Z20" s="40"/>
      <c r="AA20" s="43"/>
      <c r="AC20" s="25"/>
      <c r="AD20" s="27"/>
      <c r="AE20" s="58"/>
      <c r="AF20" s="60"/>
      <c r="AH20" s="25"/>
      <c r="AI20" s="27"/>
      <c r="AJ20" s="58"/>
      <c r="AK20" s="60"/>
      <c r="AM20" s="49" t="s">
        <v>79</v>
      </c>
      <c r="AN20" s="51">
        <v>0.878</v>
      </c>
    </row>
    <row r="21" spans="4:40" ht="15.75">
      <c r="D21" s="25" t="s">
        <v>104</v>
      </c>
      <c r="E21" s="27">
        <v>0.752</v>
      </c>
      <c r="F21" s="58"/>
      <c r="G21" s="60"/>
      <c r="I21" s="25" t="s">
        <v>109</v>
      </c>
      <c r="J21" s="27">
        <v>0.73599999999999999</v>
      </c>
      <c r="K21" s="40"/>
      <c r="L21" s="43"/>
      <c r="M21" s="1"/>
      <c r="N21" s="25" t="s">
        <v>109</v>
      </c>
      <c r="O21" s="27">
        <v>0.73599999999999999</v>
      </c>
      <c r="P21" s="206"/>
      <c r="Q21" s="205"/>
      <c r="S21" s="25"/>
      <c r="T21" s="27"/>
      <c r="U21" s="58"/>
      <c r="V21" s="60"/>
      <c r="X21" s="25"/>
      <c r="Y21" s="27"/>
      <c r="Z21" s="40"/>
      <c r="AA21" s="43"/>
      <c r="AC21" s="25"/>
      <c r="AD21" s="27"/>
      <c r="AE21" s="58"/>
      <c r="AF21" s="60"/>
      <c r="AH21" s="25"/>
      <c r="AI21" s="27"/>
      <c r="AJ21" s="58"/>
      <c r="AK21" s="60"/>
      <c r="AM21" s="49" t="s">
        <v>82</v>
      </c>
      <c r="AN21" s="51">
        <v>0.78500000000000003</v>
      </c>
    </row>
    <row r="22" spans="4:40" ht="15.75">
      <c r="D22" s="25" t="s">
        <v>111</v>
      </c>
      <c r="E22" s="27">
        <v>0.753</v>
      </c>
      <c r="F22" s="58"/>
      <c r="G22" s="60"/>
      <c r="I22" s="25" t="s">
        <v>104</v>
      </c>
      <c r="J22" s="27">
        <v>0.752</v>
      </c>
      <c r="K22" s="40"/>
      <c r="L22" s="43"/>
      <c r="M22" s="1"/>
      <c r="N22" s="25" t="s">
        <v>104</v>
      </c>
      <c r="O22" s="27">
        <v>0.752</v>
      </c>
      <c r="P22" s="206"/>
      <c r="Q22" s="205"/>
      <c r="S22" s="25"/>
      <c r="T22" s="27"/>
      <c r="U22" s="58"/>
      <c r="V22" s="60"/>
      <c r="X22" s="25"/>
      <c r="Y22" s="27"/>
      <c r="Z22" s="40"/>
      <c r="AA22" s="43"/>
      <c r="AC22" s="25"/>
      <c r="AD22" s="27"/>
      <c r="AE22" s="58"/>
      <c r="AF22" s="60"/>
      <c r="AH22" s="25"/>
      <c r="AI22" s="27"/>
      <c r="AJ22" s="58"/>
      <c r="AK22" s="60"/>
      <c r="AM22" s="49" t="s">
        <v>95</v>
      </c>
      <c r="AN22" s="51">
        <v>0.81899999999999995</v>
      </c>
    </row>
    <row r="23" spans="4:40" ht="15.75">
      <c r="D23" s="25" t="s">
        <v>112</v>
      </c>
      <c r="E23" s="27">
        <v>0.755</v>
      </c>
      <c r="F23" s="58"/>
      <c r="G23" s="60"/>
      <c r="I23" s="25" t="s">
        <v>111</v>
      </c>
      <c r="J23" s="27">
        <v>0.753</v>
      </c>
      <c r="K23" s="40"/>
      <c r="L23" s="43"/>
      <c r="M23" s="1"/>
      <c r="N23" s="25" t="s">
        <v>111</v>
      </c>
      <c r="O23" s="27">
        <v>0.753</v>
      </c>
      <c r="P23" s="206"/>
      <c r="Q23" s="205"/>
      <c r="S23" s="25"/>
      <c r="T23" s="27"/>
      <c r="U23" s="58"/>
      <c r="V23" s="60"/>
      <c r="X23" s="25"/>
      <c r="Y23" s="27"/>
      <c r="Z23" s="40"/>
      <c r="AA23" s="43"/>
      <c r="AC23" s="25"/>
      <c r="AD23" s="27"/>
      <c r="AE23" s="58"/>
      <c r="AF23" s="60"/>
      <c r="AH23" s="25"/>
      <c r="AI23" s="27"/>
      <c r="AJ23" s="58"/>
      <c r="AK23" s="60"/>
      <c r="AM23" s="49" t="s">
        <v>75</v>
      </c>
      <c r="AN23" s="51">
        <v>0.81899999999999995</v>
      </c>
    </row>
    <row r="24" spans="4:40" ht="15.75">
      <c r="D24" s="25" t="s">
        <v>98</v>
      </c>
      <c r="E24" s="27">
        <v>0.76</v>
      </c>
      <c r="F24" s="58"/>
      <c r="G24" s="60"/>
      <c r="I24" s="25" t="s">
        <v>112</v>
      </c>
      <c r="J24" s="27">
        <v>0.755</v>
      </c>
      <c r="K24" s="40"/>
      <c r="L24" s="43"/>
      <c r="M24" s="1"/>
      <c r="N24" s="25" t="s">
        <v>112</v>
      </c>
      <c r="O24" s="27">
        <v>0.755</v>
      </c>
      <c r="P24" s="206"/>
      <c r="Q24" s="205"/>
      <c r="S24" s="25"/>
      <c r="T24" s="27"/>
      <c r="U24" s="58"/>
      <c r="V24" s="60"/>
      <c r="X24" s="25"/>
      <c r="Y24" s="27"/>
      <c r="Z24" s="40"/>
      <c r="AA24" s="43"/>
      <c r="AC24" s="25"/>
      <c r="AD24" s="27"/>
      <c r="AE24" s="58"/>
      <c r="AF24" s="60"/>
      <c r="AH24" s="25"/>
      <c r="AI24" s="27"/>
      <c r="AJ24" s="58"/>
      <c r="AK24" s="60"/>
      <c r="AM24" s="49" t="s">
        <v>92</v>
      </c>
      <c r="AN24" s="51">
        <v>0.69399999999999995</v>
      </c>
    </row>
    <row r="25" spans="4:40" ht="15.75">
      <c r="D25" s="25" t="s">
        <v>113</v>
      </c>
      <c r="E25" s="27">
        <v>0.76500000000000001</v>
      </c>
      <c r="F25" s="58"/>
      <c r="G25" s="60"/>
      <c r="I25" s="25" t="s">
        <v>98</v>
      </c>
      <c r="J25" s="27">
        <v>0.76</v>
      </c>
      <c r="K25" s="40"/>
      <c r="L25" s="43"/>
      <c r="M25" s="1"/>
      <c r="N25" s="25" t="s">
        <v>98</v>
      </c>
      <c r="O25" s="27">
        <v>0.76</v>
      </c>
      <c r="P25" s="206"/>
      <c r="Q25" s="205"/>
      <c r="S25" s="25"/>
      <c r="T25" s="27"/>
      <c r="U25" s="58"/>
      <c r="V25" s="60"/>
      <c r="X25" s="25"/>
      <c r="Y25" s="27"/>
      <c r="Z25" s="40"/>
      <c r="AA25" s="43"/>
      <c r="AC25" s="25"/>
      <c r="AD25" s="27"/>
      <c r="AE25" s="58"/>
      <c r="AF25" s="60"/>
      <c r="AH25" s="25"/>
      <c r="AI25" s="27"/>
      <c r="AJ25" s="58"/>
      <c r="AK25" s="60"/>
      <c r="AM25" s="49" t="s">
        <v>89</v>
      </c>
      <c r="AN25" s="51">
        <v>0.79900000000000004</v>
      </c>
    </row>
    <row r="26" spans="4:40" ht="15.75">
      <c r="D26" s="25" t="s">
        <v>114</v>
      </c>
      <c r="E26" s="27">
        <v>0.77</v>
      </c>
      <c r="F26" s="58"/>
      <c r="G26" s="60"/>
      <c r="I26" s="25" t="s">
        <v>113</v>
      </c>
      <c r="J26" s="27">
        <v>0.76500000000000001</v>
      </c>
      <c r="K26" s="40"/>
      <c r="L26" s="43"/>
      <c r="M26" s="1"/>
      <c r="N26" s="25" t="s">
        <v>113</v>
      </c>
      <c r="O26" s="27">
        <v>0.76500000000000001</v>
      </c>
      <c r="P26" s="206"/>
      <c r="Q26" s="205"/>
      <c r="S26" s="25"/>
      <c r="T26" s="27"/>
      <c r="U26" s="58"/>
      <c r="V26" s="60"/>
      <c r="X26" s="25"/>
      <c r="Y26" s="27"/>
      <c r="Z26" s="40"/>
      <c r="AA26" s="43"/>
      <c r="AC26" s="25"/>
      <c r="AD26" s="27"/>
      <c r="AE26" s="58"/>
      <c r="AF26" s="60"/>
      <c r="AH26" s="25"/>
      <c r="AI26" s="27"/>
      <c r="AJ26" s="58"/>
      <c r="AK26" s="60"/>
      <c r="AM26" s="49" t="s">
        <v>117</v>
      </c>
      <c r="AN26" s="51">
        <v>0.77300000000000002</v>
      </c>
    </row>
    <row r="27" spans="4:40" ht="15.75">
      <c r="D27" s="25" t="s">
        <v>116</v>
      </c>
      <c r="E27" s="27">
        <v>0.77100000000000002</v>
      </c>
      <c r="F27" s="58"/>
      <c r="G27" s="60"/>
      <c r="I27" s="25" t="s">
        <v>114</v>
      </c>
      <c r="J27" s="27">
        <v>0.77</v>
      </c>
      <c r="K27" s="40"/>
      <c r="L27" s="43"/>
      <c r="M27" s="1"/>
      <c r="N27" s="25" t="s">
        <v>114</v>
      </c>
      <c r="O27" s="27">
        <v>0.77</v>
      </c>
      <c r="P27" s="206"/>
      <c r="Q27" s="205"/>
      <c r="S27" s="25"/>
      <c r="T27" s="27"/>
      <c r="U27" s="58"/>
      <c r="V27" s="60"/>
      <c r="X27" s="25"/>
      <c r="Y27" s="27"/>
      <c r="Z27" s="40"/>
      <c r="AA27" s="43"/>
      <c r="AC27" s="25"/>
      <c r="AD27" s="27"/>
      <c r="AE27" s="58"/>
      <c r="AF27" s="60"/>
      <c r="AH27" s="25"/>
      <c r="AI27" s="27"/>
      <c r="AJ27" s="58"/>
      <c r="AK27" s="60"/>
      <c r="AM27" s="49" t="s">
        <v>99</v>
      </c>
      <c r="AN27" s="51">
        <v>0.65800000000000003</v>
      </c>
    </row>
    <row r="28" spans="4:40" ht="15.75">
      <c r="D28" s="25" t="s">
        <v>106</v>
      </c>
      <c r="E28" s="27">
        <v>0.77100000000000002</v>
      </c>
      <c r="F28" s="58"/>
      <c r="G28" s="60"/>
      <c r="I28" s="25" t="s">
        <v>116</v>
      </c>
      <c r="J28" s="27">
        <v>0.77100000000000002</v>
      </c>
      <c r="K28" s="40"/>
      <c r="L28" s="43"/>
      <c r="M28" s="1"/>
      <c r="N28" s="25" t="s">
        <v>116</v>
      </c>
      <c r="O28" s="27">
        <v>0.77100000000000002</v>
      </c>
      <c r="P28" s="206"/>
      <c r="Q28" s="205"/>
      <c r="S28" s="25"/>
      <c r="T28" s="27"/>
      <c r="U28" s="58"/>
      <c r="V28" s="60"/>
      <c r="X28" s="25"/>
      <c r="Y28" s="27"/>
      <c r="Z28" s="40"/>
      <c r="AA28" s="43"/>
      <c r="AC28" s="25"/>
      <c r="AD28" s="27"/>
      <c r="AE28" s="58"/>
      <c r="AF28" s="60"/>
      <c r="AH28" s="25"/>
      <c r="AI28" s="27"/>
      <c r="AJ28" s="58"/>
      <c r="AK28" s="60"/>
      <c r="AM28" s="49" t="s">
        <v>118</v>
      </c>
      <c r="AN28" s="51">
        <v>0.89600000000000002</v>
      </c>
    </row>
    <row r="29" spans="4:40" ht="15.75">
      <c r="D29" s="25" t="s">
        <v>117</v>
      </c>
      <c r="E29" s="27">
        <v>0.77300000000000002</v>
      </c>
      <c r="F29" s="58"/>
      <c r="G29" s="60"/>
      <c r="I29" s="25" t="s">
        <v>106</v>
      </c>
      <c r="J29" s="27">
        <v>0.77100000000000002</v>
      </c>
      <c r="K29" s="40"/>
      <c r="L29" s="43"/>
      <c r="M29" s="1"/>
      <c r="N29" s="25" t="s">
        <v>106</v>
      </c>
      <c r="O29" s="27">
        <v>0.77100000000000002</v>
      </c>
      <c r="P29" s="206"/>
      <c r="Q29" s="205"/>
      <c r="S29" s="25"/>
      <c r="T29" s="27"/>
      <c r="U29" s="58"/>
      <c r="V29" s="60"/>
      <c r="X29" s="25"/>
      <c r="Y29" s="27"/>
      <c r="Z29" s="40"/>
      <c r="AA29" s="43"/>
      <c r="AC29" s="25"/>
      <c r="AD29" s="27"/>
      <c r="AE29" s="58"/>
      <c r="AF29" s="60"/>
      <c r="AH29" s="25"/>
      <c r="AI29" s="27"/>
      <c r="AJ29" s="58"/>
      <c r="AK29" s="60"/>
      <c r="AM29" s="49" t="s">
        <v>114</v>
      </c>
      <c r="AN29" s="51">
        <v>0.77</v>
      </c>
    </row>
    <row r="30" spans="4:40" ht="15.75">
      <c r="D30" s="25" t="s">
        <v>100</v>
      </c>
      <c r="E30" s="27">
        <v>0.78500000000000003</v>
      </c>
      <c r="F30" s="58"/>
      <c r="G30" s="60"/>
      <c r="I30" s="25" t="s">
        <v>117</v>
      </c>
      <c r="J30" s="27">
        <v>0.77300000000000002</v>
      </c>
      <c r="K30" s="40"/>
      <c r="L30" s="43"/>
      <c r="M30" s="1"/>
      <c r="N30" s="25" t="s">
        <v>117</v>
      </c>
      <c r="O30" s="27">
        <v>0.77300000000000002</v>
      </c>
      <c r="P30" s="206"/>
      <c r="Q30" s="205"/>
      <c r="S30" s="25"/>
      <c r="T30" s="27"/>
      <c r="U30" s="58"/>
      <c r="V30" s="60"/>
      <c r="X30" s="25"/>
      <c r="Y30" s="27"/>
      <c r="Z30" s="40"/>
      <c r="AA30" s="43"/>
      <c r="AC30" s="25"/>
      <c r="AD30" s="27"/>
      <c r="AE30" s="58"/>
      <c r="AF30" s="60"/>
      <c r="AH30" s="25"/>
      <c r="AI30" s="27"/>
      <c r="AJ30" s="58"/>
      <c r="AK30" s="60"/>
      <c r="AM30" s="49" t="s">
        <v>119</v>
      </c>
      <c r="AN30" s="51">
        <v>0.83699999999999997</v>
      </c>
    </row>
    <row r="31" spans="4:40" ht="15.75">
      <c r="D31" s="25" t="s">
        <v>82</v>
      </c>
      <c r="E31" s="27">
        <v>0.78500000000000003</v>
      </c>
      <c r="F31" s="58"/>
      <c r="G31" s="60"/>
      <c r="I31" s="25" t="s">
        <v>100</v>
      </c>
      <c r="J31" s="27">
        <v>0.78500000000000003</v>
      </c>
      <c r="K31" s="40"/>
      <c r="L31" s="43"/>
      <c r="M31" s="1"/>
      <c r="N31" s="25" t="s">
        <v>100</v>
      </c>
      <c r="O31" s="27">
        <v>0.78500000000000003</v>
      </c>
      <c r="P31" s="206"/>
      <c r="Q31" s="205"/>
      <c r="S31" s="25"/>
      <c r="T31" s="27"/>
      <c r="U31" s="58"/>
      <c r="V31" s="60"/>
      <c r="X31" s="25"/>
      <c r="Y31" s="27"/>
      <c r="Z31" s="40"/>
      <c r="AA31" s="43"/>
      <c r="AC31" s="25"/>
      <c r="AD31" s="27"/>
      <c r="AE31" s="58"/>
      <c r="AF31" s="60"/>
      <c r="AH31" s="25"/>
      <c r="AI31" s="27"/>
      <c r="AJ31" s="58"/>
      <c r="AK31" s="60"/>
      <c r="AM31" s="49" t="s">
        <v>107</v>
      </c>
      <c r="AN31" s="51">
        <v>0.71199999999999997</v>
      </c>
    </row>
    <row r="32" spans="4:40" ht="15.75">
      <c r="D32" s="77" t="s">
        <v>120</v>
      </c>
      <c r="E32" s="78">
        <v>0.78600000000000003</v>
      </c>
      <c r="F32" s="58"/>
      <c r="G32" s="60"/>
      <c r="I32" s="25" t="s">
        <v>82</v>
      </c>
      <c r="J32" s="65">
        <v>0.78500000000000003</v>
      </c>
      <c r="K32" s="40"/>
      <c r="L32" s="43"/>
      <c r="M32" s="1"/>
      <c r="N32" s="25" t="s">
        <v>82</v>
      </c>
      <c r="O32" s="27">
        <v>0.78500000000000003</v>
      </c>
      <c r="P32" s="206"/>
      <c r="Q32" s="205"/>
      <c r="S32" s="25"/>
      <c r="T32" s="27"/>
      <c r="U32" s="58"/>
      <c r="V32" s="60"/>
      <c r="X32" s="25"/>
      <c r="Y32" s="27"/>
      <c r="Z32" s="40"/>
      <c r="AA32" s="43"/>
      <c r="AC32" s="25"/>
      <c r="AD32" s="27"/>
      <c r="AE32" s="58"/>
      <c r="AF32" s="60"/>
      <c r="AH32" s="25"/>
      <c r="AI32" s="27"/>
      <c r="AJ32" s="58"/>
      <c r="AK32" s="60"/>
      <c r="AM32" s="49" t="s">
        <v>113</v>
      </c>
      <c r="AN32" s="51">
        <v>0.76500000000000001</v>
      </c>
    </row>
    <row r="33" spans="4:40" ht="15.75">
      <c r="D33" s="25" t="s">
        <v>110</v>
      </c>
      <c r="E33" s="27">
        <v>0.78800000000000003</v>
      </c>
      <c r="F33" s="58"/>
      <c r="G33" s="60"/>
      <c r="I33" s="77" t="s">
        <v>120</v>
      </c>
      <c r="J33" s="78">
        <v>0.78600000000000003</v>
      </c>
      <c r="K33" s="40"/>
      <c r="L33" s="43"/>
      <c r="M33" s="1"/>
      <c r="N33" s="77" t="s">
        <v>120</v>
      </c>
      <c r="O33" s="78">
        <v>0.78600000000000003</v>
      </c>
      <c r="P33" s="206"/>
      <c r="Q33" s="205"/>
      <c r="S33" s="25"/>
      <c r="T33" s="65"/>
      <c r="U33" s="58"/>
      <c r="V33" s="60"/>
      <c r="X33" s="25"/>
      <c r="Y33" s="65"/>
      <c r="Z33" s="40"/>
      <c r="AA33" s="43"/>
      <c r="AC33" s="25"/>
      <c r="AD33" s="27"/>
      <c r="AE33" s="58"/>
      <c r="AF33" s="60"/>
      <c r="AH33" s="25"/>
      <c r="AI33" s="27"/>
      <c r="AJ33" s="58"/>
      <c r="AK33" s="60"/>
      <c r="AM33" s="49" t="s">
        <v>122</v>
      </c>
      <c r="AN33" s="51">
        <v>0.84299999999999997</v>
      </c>
    </row>
    <row r="34" spans="4:40" ht="15.75">
      <c r="D34" s="25" t="s">
        <v>121</v>
      </c>
      <c r="E34" s="27">
        <v>0.79100000000000004</v>
      </c>
      <c r="F34" s="58"/>
      <c r="G34" s="60"/>
      <c r="I34" s="47" t="s">
        <v>110</v>
      </c>
      <c r="J34" s="27">
        <v>0.78800000000000003</v>
      </c>
      <c r="K34" s="40"/>
      <c r="L34" s="43"/>
      <c r="M34" s="1"/>
      <c r="N34" s="25" t="s">
        <v>110</v>
      </c>
      <c r="O34" s="27">
        <v>0.78800000000000003</v>
      </c>
      <c r="P34" s="206"/>
      <c r="Q34" s="205"/>
      <c r="S34" s="25"/>
      <c r="T34" s="27"/>
      <c r="U34" s="58"/>
      <c r="V34" s="60"/>
      <c r="X34" s="25"/>
      <c r="Y34" s="27"/>
      <c r="Z34" s="40"/>
      <c r="AA34" s="43"/>
      <c r="AC34" s="25"/>
      <c r="AD34" s="27"/>
      <c r="AE34" s="58"/>
      <c r="AF34" s="60"/>
      <c r="AH34" s="25"/>
      <c r="AI34" s="27"/>
      <c r="AJ34" s="58"/>
      <c r="AK34" s="60"/>
      <c r="AM34" s="49" t="s">
        <v>109</v>
      </c>
      <c r="AN34" s="51">
        <v>0.73599999999999999</v>
      </c>
    </row>
    <row r="35" spans="4:40" ht="15.75">
      <c r="D35" s="25" t="s">
        <v>105</v>
      </c>
      <c r="E35" s="27">
        <v>0.79900000000000004</v>
      </c>
      <c r="F35" s="58"/>
      <c r="G35" s="60"/>
      <c r="I35" s="25" t="s">
        <v>121</v>
      </c>
      <c r="J35" s="27">
        <v>0.79100000000000004</v>
      </c>
      <c r="K35" s="40"/>
      <c r="L35" s="43"/>
      <c r="M35" s="1"/>
      <c r="N35" s="25" t="s">
        <v>121</v>
      </c>
      <c r="O35" s="27">
        <v>0.79100000000000004</v>
      </c>
      <c r="P35" s="206"/>
      <c r="Q35" s="205"/>
      <c r="S35" s="25"/>
      <c r="T35" s="27"/>
      <c r="U35" s="58"/>
      <c r="V35" s="60"/>
      <c r="X35" s="25"/>
      <c r="Y35" s="27"/>
      <c r="Z35" s="40"/>
      <c r="AA35" s="43"/>
      <c r="AC35" s="25"/>
      <c r="AD35" s="27"/>
      <c r="AE35" s="58"/>
      <c r="AF35" s="60"/>
      <c r="AH35" s="25"/>
      <c r="AI35" s="27"/>
      <c r="AJ35" s="58"/>
      <c r="AK35" s="60"/>
      <c r="AM35" s="49" t="s">
        <v>90</v>
      </c>
      <c r="AN35" s="51">
        <v>0.94299999999999995</v>
      </c>
    </row>
    <row r="36" spans="4:40" ht="15.75">
      <c r="D36" s="25" t="s">
        <v>89</v>
      </c>
      <c r="E36" s="27">
        <v>0.79900000000000004</v>
      </c>
      <c r="F36" s="58"/>
      <c r="G36" s="60"/>
      <c r="I36" s="25" t="s">
        <v>105</v>
      </c>
      <c r="J36" s="27">
        <v>0.79900000000000004</v>
      </c>
      <c r="K36" s="40"/>
      <c r="L36" s="43"/>
      <c r="M36" s="1"/>
      <c r="N36" s="25" t="s">
        <v>105</v>
      </c>
      <c r="O36" s="27">
        <v>0.79900000000000004</v>
      </c>
      <c r="P36" s="206"/>
      <c r="Q36" s="205"/>
      <c r="S36" s="25"/>
      <c r="T36" s="27"/>
      <c r="U36" s="58"/>
      <c r="V36" s="60"/>
      <c r="X36" s="25"/>
      <c r="Y36" s="27"/>
      <c r="Z36" s="40"/>
      <c r="AA36" s="43"/>
      <c r="AC36" s="25"/>
      <c r="AD36" s="27"/>
      <c r="AE36" s="58"/>
      <c r="AF36" s="60"/>
      <c r="AH36" s="25"/>
      <c r="AI36" s="27"/>
      <c r="AJ36" s="58"/>
      <c r="AK36" s="60"/>
      <c r="AM36" s="49" t="s">
        <v>121</v>
      </c>
      <c r="AN36" s="51">
        <v>0.79100000000000004</v>
      </c>
    </row>
    <row r="37" spans="4:40" ht="15.75">
      <c r="D37" s="25" t="s">
        <v>123</v>
      </c>
      <c r="E37" s="27">
        <v>0.79900000000000004</v>
      </c>
      <c r="F37" s="58"/>
      <c r="G37" s="60"/>
      <c r="I37" s="25" t="s">
        <v>89</v>
      </c>
      <c r="J37" s="27">
        <v>0.79900000000000004</v>
      </c>
      <c r="K37" s="40"/>
      <c r="L37" s="43"/>
      <c r="M37" s="1"/>
      <c r="N37" s="25" t="s">
        <v>89</v>
      </c>
      <c r="O37" s="27">
        <v>0.79900000000000004</v>
      </c>
      <c r="P37" s="206"/>
      <c r="Q37" s="205"/>
      <c r="S37" s="25"/>
      <c r="T37" s="27"/>
      <c r="U37" s="58"/>
      <c r="V37" s="60"/>
      <c r="X37" s="25"/>
      <c r="Y37" s="27"/>
      <c r="Z37" s="40"/>
      <c r="AA37" s="43"/>
      <c r="AC37" s="25"/>
      <c r="AD37" s="27"/>
      <c r="AE37" s="58"/>
      <c r="AF37" s="60"/>
      <c r="AH37" s="25"/>
      <c r="AI37" s="27"/>
      <c r="AJ37" s="58"/>
      <c r="AK37" s="60"/>
      <c r="AM37" s="49" t="s">
        <v>116</v>
      </c>
      <c r="AN37" s="51">
        <v>0.77100000000000002</v>
      </c>
    </row>
    <row r="38" spans="4:40" ht="15.75">
      <c r="D38" s="25" t="s">
        <v>74</v>
      </c>
      <c r="E38" s="27">
        <v>0.80200000000000005</v>
      </c>
      <c r="F38" s="58"/>
      <c r="G38" s="60"/>
      <c r="I38" s="25" t="s">
        <v>123</v>
      </c>
      <c r="J38" s="27">
        <v>0.79900000000000004</v>
      </c>
      <c r="K38" s="40"/>
      <c r="L38" s="43"/>
      <c r="M38" s="1"/>
      <c r="N38" s="25" t="s">
        <v>123</v>
      </c>
      <c r="O38" s="27">
        <v>0.79900000000000004</v>
      </c>
      <c r="P38" s="206"/>
      <c r="Q38" s="205"/>
      <c r="S38" s="25"/>
      <c r="T38" s="27"/>
      <c r="U38" s="58"/>
      <c r="V38" s="60"/>
      <c r="X38" s="25"/>
      <c r="Y38" s="27"/>
      <c r="Z38" s="40"/>
      <c r="AA38" s="43"/>
      <c r="AC38" s="25"/>
      <c r="AD38" s="27"/>
      <c r="AE38" s="58"/>
      <c r="AF38" s="60"/>
      <c r="AH38" s="25"/>
      <c r="AI38" s="27"/>
      <c r="AJ38" s="58"/>
      <c r="AK38" s="60"/>
      <c r="AM38" s="49" t="s">
        <v>74</v>
      </c>
      <c r="AN38" s="51">
        <v>0.80200000000000005</v>
      </c>
    </row>
    <row r="39" spans="4:40" ht="15.75">
      <c r="D39" s="25" t="s">
        <v>87</v>
      </c>
      <c r="E39" s="27">
        <v>0.81599999999999995</v>
      </c>
      <c r="F39" s="58"/>
      <c r="G39" s="60"/>
      <c r="I39" s="25" t="s">
        <v>74</v>
      </c>
      <c r="J39" s="27">
        <v>0.80200000000000005</v>
      </c>
      <c r="K39" s="40"/>
      <c r="L39" s="43"/>
      <c r="M39" s="1"/>
      <c r="N39" s="25" t="s">
        <v>74</v>
      </c>
      <c r="O39" s="27">
        <v>0.80200000000000005</v>
      </c>
      <c r="P39" s="206"/>
      <c r="Q39" s="205"/>
      <c r="S39" s="25"/>
      <c r="T39" s="27"/>
      <c r="U39" s="58"/>
      <c r="V39" s="60"/>
      <c r="X39" s="25"/>
      <c r="Y39" s="27"/>
      <c r="Z39" s="40"/>
      <c r="AA39" s="43"/>
      <c r="AC39" s="25"/>
      <c r="AD39" s="27"/>
      <c r="AE39" s="58"/>
      <c r="AF39" s="60"/>
      <c r="AH39" s="25"/>
      <c r="AI39" s="27"/>
      <c r="AJ39" s="58"/>
      <c r="AK39" s="60"/>
      <c r="AM39" s="49" t="s">
        <v>112</v>
      </c>
      <c r="AN39" s="51">
        <v>0.755</v>
      </c>
    </row>
    <row r="40" spans="4:40" ht="15.75">
      <c r="D40" s="25" t="s">
        <v>124</v>
      </c>
      <c r="E40" s="27">
        <v>0.81599999999999995</v>
      </c>
      <c r="F40" s="58"/>
      <c r="G40" s="60"/>
      <c r="I40" s="25" t="s">
        <v>87</v>
      </c>
      <c r="J40" s="27">
        <v>0.81599999999999995</v>
      </c>
      <c r="K40" s="40"/>
      <c r="L40" s="43"/>
      <c r="M40" s="1"/>
      <c r="N40" s="25" t="s">
        <v>87</v>
      </c>
      <c r="O40" s="27">
        <v>0.81599999999999995</v>
      </c>
      <c r="P40" s="206"/>
      <c r="Q40" s="205"/>
      <c r="S40" s="25"/>
      <c r="T40" s="27"/>
      <c r="U40" s="58"/>
      <c r="V40" s="60"/>
      <c r="X40" s="25"/>
      <c r="Y40" s="27"/>
      <c r="Z40" s="40"/>
      <c r="AA40" s="43"/>
      <c r="AC40" s="25"/>
      <c r="AD40" s="27"/>
      <c r="AE40" s="58"/>
      <c r="AF40" s="60"/>
      <c r="AH40" s="25"/>
      <c r="AI40" s="27"/>
      <c r="AJ40" s="58"/>
      <c r="AK40" s="60"/>
      <c r="AM40" s="49" t="s">
        <v>111</v>
      </c>
      <c r="AN40" s="51">
        <v>0.753</v>
      </c>
    </row>
    <row r="41" spans="4:40" ht="15.75">
      <c r="D41" s="25" t="s">
        <v>95</v>
      </c>
      <c r="E41" s="27">
        <v>0.81899999999999995</v>
      </c>
      <c r="F41" s="58"/>
      <c r="G41" s="60"/>
      <c r="I41" s="25" t="s">
        <v>124</v>
      </c>
      <c r="J41" s="27">
        <v>0.81599999999999995</v>
      </c>
      <c r="K41" s="40"/>
      <c r="L41" s="43"/>
      <c r="M41" s="1"/>
      <c r="N41" s="25" t="s">
        <v>124</v>
      </c>
      <c r="O41" s="27">
        <v>0.81599999999999995</v>
      </c>
      <c r="P41" s="206"/>
      <c r="Q41" s="205"/>
      <c r="S41" s="25"/>
      <c r="T41" s="27"/>
      <c r="U41" s="58"/>
      <c r="V41" s="60"/>
      <c r="X41" s="25"/>
      <c r="Y41" s="27"/>
      <c r="Z41" s="40"/>
      <c r="AA41" s="43"/>
      <c r="AC41" s="25"/>
      <c r="AD41" s="27"/>
      <c r="AE41" s="58"/>
      <c r="AF41" s="60"/>
      <c r="AH41" s="25"/>
      <c r="AI41" s="27"/>
      <c r="AJ41" s="58"/>
      <c r="AK41" s="60"/>
      <c r="AM41" s="49" t="s">
        <v>125</v>
      </c>
      <c r="AN41" s="51">
        <v>0.877</v>
      </c>
    </row>
    <row r="42" spans="4:40" ht="15.75">
      <c r="D42" s="25" t="s">
        <v>75</v>
      </c>
      <c r="E42" s="27">
        <v>0.81899999999999995</v>
      </c>
      <c r="F42" s="58"/>
      <c r="G42" s="60"/>
      <c r="I42" s="25" t="s">
        <v>95</v>
      </c>
      <c r="J42" s="27">
        <v>0.81899999999999995</v>
      </c>
      <c r="K42" s="40"/>
      <c r="L42" s="43"/>
      <c r="M42" s="1"/>
      <c r="N42" s="25" t="s">
        <v>95</v>
      </c>
      <c r="O42" s="27">
        <v>0.81899999999999995</v>
      </c>
      <c r="P42" s="206"/>
      <c r="Q42" s="205"/>
      <c r="S42" s="25"/>
      <c r="T42" s="27"/>
      <c r="U42" s="58"/>
      <c r="V42" s="60"/>
      <c r="X42" s="25"/>
      <c r="Y42" s="27"/>
      <c r="Z42" s="40"/>
      <c r="AA42" s="43"/>
      <c r="AC42" s="25"/>
      <c r="AD42" s="27"/>
      <c r="AE42" s="58"/>
      <c r="AF42" s="60"/>
      <c r="AH42" s="25"/>
      <c r="AI42" s="27"/>
      <c r="AJ42" s="58"/>
      <c r="AK42" s="60"/>
      <c r="AM42" s="49" t="s">
        <v>86</v>
      </c>
      <c r="AN42" s="51">
        <v>0.88700000000000001</v>
      </c>
    </row>
    <row r="43" spans="4:40" ht="15.75">
      <c r="D43" s="25" t="s">
        <v>96</v>
      </c>
      <c r="E43" s="27">
        <v>0.83099999999999996</v>
      </c>
      <c r="F43" s="58"/>
      <c r="G43" s="60"/>
      <c r="I43" s="25" t="s">
        <v>96</v>
      </c>
      <c r="J43" s="27">
        <v>0.83099999999999996</v>
      </c>
      <c r="K43" s="40"/>
      <c r="L43" s="43"/>
      <c r="M43" s="1"/>
      <c r="N43" s="25" t="s">
        <v>75</v>
      </c>
      <c r="O43" s="27">
        <v>0.81899999999999995</v>
      </c>
      <c r="P43" s="206"/>
      <c r="Q43" s="205"/>
      <c r="S43" s="25"/>
      <c r="T43" s="27"/>
      <c r="U43" s="58"/>
      <c r="V43" s="60"/>
      <c r="X43" s="25"/>
      <c r="Y43" s="27"/>
      <c r="Z43" s="40"/>
      <c r="AA43" s="43"/>
      <c r="AC43" s="25"/>
      <c r="AD43" s="27"/>
      <c r="AE43" s="58"/>
      <c r="AF43" s="60"/>
      <c r="AH43" s="25"/>
      <c r="AI43" s="27"/>
      <c r="AJ43" s="58"/>
      <c r="AK43" s="60"/>
      <c r="AM43" s="49" t="s">
        <v>73</v>
      </c>
      <c r="AN43" s="51">
        <v>0.159</v>
      </c>
    </row>
    <row r="44" spans="4:40" ht="15.75">
      <c r="D44" s="25" t="s">
        <v>119</v>
      </c>
      <c r="E44" s="27">
        <v>0.83699999999999997</v>
      </c>
      <c r="F44" s="58"/>
      <c r="G44" s="60"/>
      <c r="I44" s="25" t="s">
        <v>119</v>
      </c>
      <c r="J44" s="27">
        <v>0.83699999999999997</v>
      </c>
      <c r="K44" s="40"/>
      <c r="L44" s="43"/>
      <c r="M44" s="1"/>
      <c r="N44" s="25" t="s">
        <v>96</v>
      </c>
      <c r="O44" s="27">
        <v>0.83099999999999996</v>
      </c>
      <c r="P44" s="206"/>
      <c r="Q44" s="205"/>
      <c r="S44" s="25"/>
      <c r="T44" s="27"/>
      <c r="U44" s="58"/>
      <c r="V44" s="60"/>
      <c r="X44" s="25"/>
      <c r="Y44" s="27"/>
      <c r="Z44" s="40"/>
      <c r="AA44" s="43"/>
      <c r="AC44" s="25"/>
      <c r="AD44" s="27"/>
      <c r="AE44" s="58"/>
      <c r="AF44" s="60"/>
      <c r="AH44" s="25"/>
      <c r="AI44" s="27"/>
      <c r="AJ44" s="58"/>
      <c r="AK44" s="60"/>
      <c r="AM44" s="49" t="s">
        <v>85</v>
      </c>
      <c r="AN44" s="51">
        <v>0.86699999999999999</v>
      </c>
    </row>
    <row r="45" spans="4:40" ht="15.75">
      <c r="D45" s="25" t="s">
        <v>126</v>
      </c>
      <c r="E45" s="27">
        <v>0.83899999999999997</v>
      </c>
      <c r="F45" s="58"/>
      <c r="G45" s="60"/>
      <c r="I45" s="25" t="s">
        <v>126</v>
      </c>
      <c r="J45" s="27">
        <v>0.83899999999999997</v>
      </c>
      <c r="K45" s="40"/>
      <c r="L45" s="43"/>
      <c r="M45" s="1"/>
      <c r="N45" s="25" t="s">
        <v>119</v>
      </c>
      <c r="O45" s="27">
        <v>0.83699999999999997</v>
      </c>
      <c r="P45" s="206"/>
      <c r="Q45" s="205"/>
      <c r="S45" s="25"/>
      <c r="T45" s="27"/>
      <c r="U45" s="58"/>
      <c r="V45" s="60"/>
      <c r="X45" s="25"/>
      <c r="Y45" s="27"/>
      <c r="Z45" s="40"/>
      <c r="AA45" s="43"/>
      <c r="AC45" s="25"/>
      <c r="AD45" s="27"/>
      <c r="AE45" s="58"/>
      <c r="AF45" s="60"/>
      <c r="AH45" s="25"/>
      <c r="AI45" s="65"/>
      <c r="AJ45" s="58"/>
      <c r="AK45" s="60"/>
      <c r="AM45" s="49" t="s">
        <v>87</v>
      </c>
      <c r="AN45" s="51">
        <v>0.81599999999999995</v>
      </c>
    </row>
    <row r="46" spans="4:40" ht="15.75">
      <c r="D46" s="25" t="s">
        <v>127</v>
      </c>
      <c r="E46" s="27">
        <v>0.84199999999999997</v>
      </c>
      <c r="F46" s="58"/>
      <c r="G46" s="60"/>
      <c r="I46" s="47" t="s">
        <v>127</v>
      </c>
      <c r="J46" s="27">
        <v>0.84199999999999997</v>
      </c>
      <c r="K46" s="40"/>
      <c r="L46" s="43"/>
      <c r="M46" s="1"/>
      <c r="N46" s="25" t="s">
        <v>126</v>
      </c>
      <c r="O46" s="27">
        <v>0.83899999999999997</v>
      </c>
      <c r="P46" s="206"/>
      <c r="Q46" s="205"/>
      <c r="S46" s="25"/>
      <c r="T46" s="27"/>
      <c r="U46" s="58"/>
      <c r="V46" s="60"/>
      <c r="X46" s="25"/>
      <c r="Y46" s="27"/>
      <c r="Z46" s="40"/>
      <c r="AA46" s="43"/>
      <c r="AC46" s="25"/>
      <c r="AD46" s="27"/>
      <c r="AE46" s="58"/>
      <c r="AF46" s="60"/>
      <c r="AH46" s="25"/>
      <c r="AI46" s="27"/>
      <c r="AJ46" s="58"/>
      <c r="AK46" s="60"/>
      <c r="AM46" s="49" t="s">
        <v>124</v>
      </c>
      <c r="AN46" s="51">
        <v>0.81599999999999995</v>
      </c>
    </row>
    <row r="47" spans="4:40" ht="15.75">
      <c r="D47" s="25" t="s">
        <v>122</v>
      </c>
      <c r="E47" s="27">
        <v>0.84299999999999997</v>
      </c>
      <c r="F47" s="58"/>
      <c r="G47" s="60"/>
      <c r="I47" s="25" t="s">
        <v>122</v>
      </c>
      <c r="J47" s="65">
        <v>0.84299999999999997</v>
      </c>
      <c r="K47" s="40"/>
      <c r="L47" s="43"/>
      <c r="M47" s="1"/>
      <c r="N47" s="25" t="s">
        <v>127</v>
      </c>
      <c r="O47" s="27">
        <v>0.84199999999999997</v>
      </c>
      <c r="P47" s="206"/>
      <c r="Q47" s="205"/>
      <c r="S47" s="25"/>
      <c r="T47" s="27"/>
      <c r="U47" s="58"/>
      <c r="V47" s="60"/>
      <c r="X47" s="25"/>
      <c r="Y47" s="27"/>
      <c r="Z47" s="40"/>
      <c r="AA47" s="43"/>
      <c r="AC47" s="25"/>
      <c r="AD47" s="27"/>
      <c r="AE47" s="58"/>
      <c r="AF47" s="60"/>
      <c r="AH47" s="25"/>
      <c r="AI47" s="27"/>
      <c r="AJ47" s="58"/>
      <c r="AK47" s="60"/>
      <c r="AM47" s="49" t="s">
        <v>128</v>
      </c>
      <c r="AN47" s="51">
        <v>0.85299999999999998</v>
      </c>
    </row>
    <row r="48" spans="4:40" ht="15.75">
      <c r="D48" s="25" t="s">
        <v>76</v>
      </c>
      <c r="E48" s="27">
        <v>0.84699999999999998</v>
      </c>
      <c r="F48" s="58"/>
      <c r="G48" s="60"/>
      <c r="I48" s="25" t="s">
        <v>76</v>
      </c>
      <c r="J48" s="27">
        <v>0.84699999999999998</v>
      </c>
      <c r="K48" s="40"/>
      <c r="L48" s="43"/>
      <c r="M48" s="1"/>
      <c r="N48" s="25" t="s">
        <v>122</v>
      </c>
      <c r="O48" s="65">
        <v>0.84299999999999997</v>
      </c>
      <c r="P48" s="206"/>
      <c r="Q48" s="205"/>
      <c r="S48" s="25"/>
      <c r="T48" s="27"/>
      <c r="U48" s="58"/>
      <c r="V48" s="60"/>
      <c r="X48" s="25"/>
      <c r="Y48" s="65"/>
      <c r="Z48" s="40"/>
      <c r="AA48" s="43"/>
      <c r="AC48" s="25"/>
      <c r="AD48" s="65"/>
      <c r="AE48" s="58"/>
      <c r="AF48" s="60"/>
      <c r="AH48" s="25"/>
      <c r="AI48" s="27"/>
      <c r="AJ48" s="58"/>
      <c r="AK48" s="60"/>
      <c r="AM48" s="49" t="s">
        <v>103</v>
      </c>
      <c r="AN48" s="51">
        <v>0.68600000000000005</v>
      </c>
    </row>
    <row r="49" spans="4:40" ht="15.75">
      <c r="D49" s="25" t="s">
        <v>88</v>
      </c>
      <c r="E49" s="27">
        <v>0.85199999999999998</v>
      </c>
      <c r="F49" s="58"/>
      <c r="G49" s="60"/>
      <c r="I49" s="25" t="s">
        <v>88</v>
      </c>
      <c r="J49" s="27">
        <v>0.85199999999999998</v>
      </c>
      <c r="K49" s="40"/>
      <c r="L49" s="43"/>
      <c r="M49" s="1"/>
      <c r="N49" s="25" t="s">
        <v>76</v>
      </c>
      <c r="O49" s="27">
        <v>0.84699999999999998</v>
      </c>
      <c r="P49" s="206"/>
      <c r="Q49" s="205"/>
      <c r="S49" s="25"/>
      <c r="T49" s="27"/>
      <c r="U49" s="58"/>
      <c r="V49" s="60"/>
      <c r="X49" s="25"/>
      <c r="Y49" s="27"/>
      <c r="Z49" s="40"/>
      <c r="AA49" s="43"/>
      <c r="AC49" s="25"/>
      <c r="AD49" s="27"/>
      <c r="AE49" s="58"/>
      <c r="AF49" s="60"/>
      <c r="AH49" s="25"/>
      <c r="AI49" s="27"/>
      <c r="AJ49" s="58"/>
      <c r="AK49" s="60"/>
      <c r="AM49" s="49" t="s">
        <v>130</v>
      </c>
      <c r="AN49" s="51">
        <v>0.90700000000000003</v>
      </c>
    </row>
    <row r="50" spans="4:40" ht="15.75">
      <c r="D50" s="25" t="s">
        <v>128</v>
      </c>
      <c r="E50" s="27">
        <v>0.85299999999999998</v>
      </c>
      <c r="F50" s="58"/>
      <c r="G50" s="60"/>
      <c r="I50" s="25" t="s">
        <v>128</v>
      </c>
      <c r="J50" s="27">
        <v>0.85299999999999998</v>
      </c>
      <c r="K50" s="40"/>
      <c r="L50" s="43"/>
      <c r="M50" s="1"/>
      <c r="N50" s="25" t="s">
        <v>88</v>
      </c>
      <c r="O50" s="27">
        <v>0.85199999999999998</v>
      </c>
      <c r="P50" s="206"/>
      <c r="Q50" s="205"/>
      <c r="S50" s="25"/>
      <c r="T50" s="27"/>
      <c r="U50" s="58"/>
      <c r="V50" s="60"/>
      <c r="X50" s="25"/>
      <c r="Y50" s="27"/>
      <c r="Z50" s="40"/>
      <c r="AA50" s="43"/>
      <c r="AC50" s="25"/>
      <c r="AD50" s="27"/>
      <c r="AE50" s="58"/>
      <c r="AF50" s="60"/>
      <c r="AH50" s="25"/>
      <c r="AI50" s="27"/>
      <c r="AJ50" s="58"/>
      <c r="AK50" s="60"/>
      <c r="AM50" s="49" t="s">
        <v>132</v>
      </c>
      <c r="AN50" s="51">
        <v>0.91</v>
      </c>
    </row>
    <row r="51" spans="4:40" ht="15.75">
      <c r="D51" s="25" t="s">
        <v>129</v>
      </c>
      <c r="E51" s="27">
        <v>0.85399999999999998</v>
      </c>
      <c r="F51" s="58"/>
      <c r="G51" s="60"/>
      <c r="I51" s="25" t="s">
        <v>131</v>
      </c>
      <c r="J51" s="27">
        <v>0.85899999999999999</v>
      </c>
      <c r="K51" s="40"/>
      <c r="L51" s="43"/>
      <c r="M51" s="1"/>
      <c r="N51" s="25" t="s">
        <v>128</v>
      </c>
      <c r="O51" s="27">
        <v>0.85299999999999998</v>
      </c>
      <c r="P51" s="206"/>
      <c r="Q51" s="205"/>
      <c r="S51" s="25"/>
      <c r="T51" s="27"/>
      <c r="U51" s="58"/>
      <c r="V51" s="60"/>
      <c r="X51" s="25"/>
      <c r="Y51" s="27"/>
      <c r="Z51" s="40"/>
      <c r="AA51" s="43"/>
      <c r="AC51" s="25"/>
      <c r="AD51" s="27"/>
      <c r="AE51" s="58"/>
      <c r="AF51" s="60"/>
      <c r="AH51" s="25"/>
      <c r="AI51" s="27"/>
      <c r="AJ51" s="58"/>
      <c r="AK51" s="60"/>
      <c r="AM51" s="49" t="s">
        <v>83</v>
      </c>
      <c r="AN51" s="51">
        <v>0.312</v>
      </c>
    </row>
    <row r="52" spans="4:40" ht="15.75">
      <c r="D52" s="25" t="s">
        <v>131</v>
      </c>
      <c r="E52" s="27">
        <v>0.85899999999999999</v>
      </c>
      <c r="F52" s="58"/>
      <c r="G52" s="60"/>
      <c r="I52" s="25" t="s">
        <v>85</v>
      </c>
      <c r="J52" s="27">
        <v>0.86699999999999999</v>
      </c>
      <c r="K52" s="40"/>
      <c r="L52" s="43"/>
      <c r="M52" s="1"/>
      <c r="N52" s="25" t="s">
        <v>129</v>
      </c>
      <c r="O52" s="27">
        <v>0.85399999999999998</v>
      </c>
      <c r="P52" s="206"/>
      <c r="Q52" s="205"/>
      <c r="S52" s="25"/>
      <c r="T52" s="27"/>
      <c r="U52" s="58"/>
      <c r="V52" s="60"/>
      <c r="X52" s="25"/>
      <c r="Y52" s="27"/>
      <c r="Z52" s="40"/>
      <c r="AA52" s="43"/>
      <c r="AC52" s="25"/>
      <c r="AD52" s="27"/>
      <c r="AE52" s="58"/>
      <c r="AF52" s="60"/>
      <c r="AH52" s="25"/>
      <c r="AI52" s="27"/>
      <c r="AJ52" s="58"/>
      <c r="AK52" s="60"/>
      <c r="AM52" s="49" t="s">
        <v>129</v>
      </c>
      <c r="AN52" s="51">
        <v>0.85399999999999998</v>
      </c>
    </row>
    <row r="53" spans="4:40" ht="15.75">
      <c r="D53" s="25" t="s">
        <v>85</v>
      </c>
      <c r="E53" s="27">
        <v>0.86699999999999999</v>
      </c>
      <c r="F53" s="58"/>
      <c r="G53" s="60"/>
      <c r="I53" s="25" t="s">
        <v>133</v>
      </c>
      <c r="J53" s="27">
        <v>0.871</v>
      </c>
      <c r="K53" s="40"/>
      <c r="L53" s="43"/>
      <c r="M53" s="1"/>
      <c r="N53" s="25" t="s">
        <v>131</v>
      </c>
      <c r="O53" s="27">
        <v>0.85899999999999999</v>
      </c>
      <c r="P53" s="206"/>
      <c r="Q53" s="205"/>
      <c r="S53" s="25"/>
      <c r="T53" s="27"/>
      <c r="U53" s="58"/>
      <c r="V53" s="60"/>
      <c r="X53" s="25"/>
      <c r="Y53" s="27"/>
      <c r="Z53" s="40"/>
      <c r="AA53" s="43"/>
      <c r="AC53" s="25"/>
      <c r="AD53" s="27"/>
      <c r="AE53" s="58"/>
      <c r="AF53" s="60"/>
      <c r="AH53" s="25"/>
      <c r="AI53" s="27"/>
      <c r="AJ53" s="58"/>
      <c r="AK53" s="60"/>
      <c r="AM53" s="49" t="s">
        <v>134</v>
      </c>
      <c r="AN53" s="51">
        <v>0.90300000000000002</v>
      </c>
    </row>
    <row r="54" spans="4:40" ht="15.75">
      <c r="D54" s="25" t="s">
        <v>133</v>
      </c>
      <c r="E54" s="27">
        <v>0.871</v>
      </c>
      <c r="F54" s="58"/>
      <c r="G54" s="60"/>
      <c r="I54" s="25" t="s">
        <v>125</v>
      </c>
      <c r="J54" s="27">
        <v>0.877</v>
      </c>
      <c r="K54" s="40"/>
      <c r="L54" s="43"/>
      <c r="M54" s="1"/>
      <c r="N54" s="25" t="s">
        <v>85</v>
      </c>
      <c r="O54" s="27">
        <v>0.86699999999999999</v>
      </c>
      <c r="P54" s="206"/>
      <c r="Q54" s="205"/>
      <c r="S54" s="25"/>
      <c r="T54" s="27"/>
      <c r="U54" s="58"/>
      <c r="V54" s="60"/>
      <c r="X54" s="25"/>
      <c r="Y54" s="27"/>
      <c r="Z54" s="40"/>
      <c r="AA54" s="43"/>
      <c r="AC54" s="25"/>
      <c r="AD54" s="27"/>
      <c r="AE54" s="58"/>
      <c r="AF54" s="60"/>
      <c r="AH54" s="25"/>
      <c r="AI54" s="27"/>
      <c r="AJ54" s="58"/>
      <c r="AK54" s="60"/>
      <c r="AM54" s="49" t="s">
        <v>84</v>
      </c>
      <c r="AN54" s="51">
        <v>0.36</v>
      </c>
    </row>
    <row r="55" spans="4:40" ht="15.75">
      <c r="D55" s="25" t="s">
        <v>115</v>
      </c>
      <c r="E55" s="27">
        <v>0.875</v>
      </c>
      <c r="F55" s="58"/>
      <c r="G55" s="60"/>
      <c r="I55" s="25" t="s">
        <v>79</v>
      </c>
      <c r="J55" s="27">
        <v>0.878</v>
      </c>
      <c r="K55" s="40"/>
      <c r="L55" s="43"/>
      <c r="M55" s="1"/>
      <c r="N55" s="25" t="s">
        <v>133</v>
      </c>
      <c r="O55" s="27">
        <v>0.871</v>
      </c>
      <c r="P55" s="206"/>
      <c r="Q55" s="205"/>
      <c r="S55" s="25"/>
      <c r="T55" s="27"/>
      <c r="U55" s="58"/>
      <c r="V55" s="60"/>
      <c r="X55" s="25"/>
      <c r="Y55" s="27"/>
      <c r="Z55" s="40"/>
      <c r="AA55" s="43"/>
      <c r="AC55" s="25"/>
      <c r="AD55" s="27"/>
      <c r="AE55" s="58"/>
      <c r="AF55" s="60"/>
      <c r="AH55" s="25"/>
      <c r="AI55" s="27"/>
      <c r="AJ55" s="58"/>
      <c r="AK55" s="60"/>
      <c r="AM55" s="49" t="s">
        <v>136</v>
      </c>
      <c r="AN55" s="51">
        <v>0.93200000000000005</v>
      </c>
    </row>
    <row r="56" spans="4:40" ht="15.75">
      <c r="D56" s="25" t="s">
        <v>125</v>
      </c>
      <c r="E56" s="27">
        <v>0.877</v>
      </c>
      <c r="F56" s="58"/>
      <c r="G56" s="60"/>
      <c r="I56" s="25" t="s">
        <v>80</v>
      </c>
      <c r="J56" s="27">
        <v>0.88400000000000001</v>
      </c>
      <c r="K56" s="40"/>
      <c r="L56" s="43"/>
      <c r="M56" s="1"/>
      <c r="N56" s="25" t="s">
        <v>115</v>
      </c>
      <c r="O56" s="27">
        <v>0.875</v>
      </c>
      <c r="P56" s="206"/>
      <c r="Q56" s="205"/>
      <c r="S56" s="25"/>
      <c r="T56" s="27"/>
      <c r="U56" s="58"/>
      <c r="V56" s="60"/>
      <c r="X56" s="25"/>
      <c r="Y56" s="27"/>
      <c r="Z56" s="40"/>
      <c r="AA56" s="43"/>
      <c r="AC56" s="25"/>
      <c r="AD56" s="27"/>
      <c r="AE56" s="58"/>
      <c r="AF56" s="60"/>
      <c r="AH56" s="25"/>
      <c r="AI56" s="27"/>
      <c r="AJ56" s="58"/>
      <c r="AK56" s="60"/>
      <c r="AM56" s="49" t="s">
        <v>94</v>
      </c>
      <c r="AN56" s="51">
        <v>0.60699999999999998</v>
      </c>
    </row>
    <row r="57" spans="4:40" ht="15.75">
      <c r="D57" s="25" t="s">
        <v>79</v>
      </c>
      <c r="E57" s="27">
        <v>0.878</v>
      </c>
      <c r="F57" s="58"/>
      <c r="G57" s="60"/>
      <c r="I57" s="25" t="s">
        <v>86</v>
      </c>
      <c r="J57" s="27">
        <v>0.88700000000000001</v>
      </c>
      <c r="K57" s="40"/>
      <c r="L57" s="43"/>
      <c r="M57" s="1"/>
      <c r="N57" s="25" t="s">
        <v>125</v>
      </c>
      <c r="O57" s="27">
        <v>0.877</v>
      </c>
      <c r="P57" s="206"/>
      <c r="Q57" s="205"/>
      <c r="S57" s="25"/>
      <c r="T57" s="27"/>
      <c r="U57" s="58"/>
      <c r="V57" s="60"/>
      <c r="X57" s="25"/>
      <c r="Y57" s="27"/>
      <c r="Z57" s="40"/>
      <c r="AA57" s="43"/>
      <c r="AC57" s="25"/>
      <c r="AD57" s="27"/>
      <c r="AE57" s="58"/>
      <c r="AF57" s="60"/>
      <c r="AH57" s="25"/>
      <c r="AI57" s="27"/>
      <c r="AJ57" s="58"/>
      <c r="AK57" s="60"/>
      <c r="AM57" s="49" t="s">
        <v>97</v>
      </c>
      <c r="AN57" s="51">
        <v>0.61199999999999999</v>
      </c>
    </row>
    <row r="58" spans="4:40" ht="15.75">
      <c r="D58" s="25" t="s">
        <v>135</v>
      </c>
      <c r="E58" s="27">
        <v>0.879</v>
      </c>
      <c r="F58" s="58"/>
      <c r="G58" s="60"/>
      <c r="I58" s="25" t="s">
        <v>102</v>
      </c>
      <c r="J58" s="27">
        <v>0.88800000000000001</v>
      </c>
      <c r="K58" s="40"/>
      <c r="L58" s="43"/>
      <c r="M58" s="1"/>
      <c r="N58" s="25" t="s">
        <v>79</v>
      </c>
      <c r="O58" s="27">
        <v>0.878</v>
      </c>
      <c r="P58" s="206"/>
      <c r="Q58" s="205"/>
      <c r="S58" s="25"/>
      <c r="T58" s="27"/>
      <c r="U58" s="58"/>
      <c r="V58" s="60"/>
      <c r="X58" s="25"/>
      <c r="Y58" s="27"/>
      <c r="Z58" s="40"/>
      <c r="AA58" s="43"/>
      <c r="AC58" s="25"/>
      <c r="AD58" s="27"/>
      <c r="AE58" s="58"/>
      <c r="AF58" s="60"/>
      <c r="AH58" s="25"/>
      <c r="AI58" s="27"/>
      <c r="AJ58" s="58"/>
      <c r="AK58" s="60"/>
      <c r="AM58" s="49" t="s">
        <v>120</v>
      </c>
      <c r="AN58" s="51">
        <v>0.78600000000000003</v>
      </c>
    </row>
    <row r="59" spans="4:40" ht="15.75">
      <c r="D59" s="25" t="s">
        <v>80</v>
      </c>
      <c r="E59" s="27">
        <v>0.88400000000000001</v>
      </c>
      <c r="F59" s="58"/>
      <c r="G59" s="60"/>
      <c r="I59" s="25" t="s">
        <v>118</v>
      </c>
      <c r="J59" s="27">
        <v>0.89600000000000002</v>
      </c>
      <c r="K59" s="40"/>
      <c r="L59" s="43"/>
      <c r="M59" s="1"/>
      <c r="N59" s="25" t="s">
        <v>135</v>
      </c>
      <c r="O59" s="27">
        <v>0.879</v>
      </c>
      <c r="P59" s="206"/>
      <c r="Q59" s="205"/>
      <c r="S59" s="25"/>
      <c r="T59" s="27"/>
      <c r="U59" s="58"/>
      <c r="V59" s="60"/>
      <c r="X59" s="25"/>
      <c r="Y59" s="27"/>
      <c r="Z59" s="40"/>
      <c r="AA59" s="43"/>
      <c r="AC59" s="25"/>
      <c r="AD59" s="27"/>
      <c r="AE59" s="58"/>
      <c r="AF59" s="60"/>
      <c r="AH59" s="25"/>
      <c r="AI59" s="27"/>
      <c r="AJ59" s="58"/>
      <c r="AK59" s="60"/>
      <c r="AM59" s="49" t="s">
        <v>131</v>
      </c>
      <c r="AN59" s="51">
        <v>0.85899999999999999</v>
      </c>
    </row>
    <row r="60" spans="4:40" ht="15.75">
      <c r="D60" s="25" t="s">
        <v>86</v>
      </c>
      <c r="E60" s="27">
        <v>0.88700000000000001</v>
      </c>
      <c r="F60" s="58"/>
      <c r="G60" s="60"/>
      <c r="I60" s="25" t="s">
        <v>137</v>
      </c>
      <c r="J60" s="27">
        <v>0.9</v>
      </c>
      <c r="K60" s="40"/>
      <c r="L60" s="43"/>
      <c r="M60" s="1"/>
      <c r="N60" s="25" t="s">
        <v>80</v>
      </c>
      <c r="O60" s="27">
        <v>0.88400000000000001</v>
      </c>
      <c r="P60" s="206"/>
      <c r="Q60" s="205"/>
      <c r="S60" s="25"/>
      <c r="T60" s="27"/>
      <c r="U60" s="58"/>
      <c r="V60" s="60"/>
      <c r="X60" s="25"/>
      <c r="Y60" s="27"/>
      <c r="Z60" s="40"/>
      <c r="AA60" s="43"/>
      <c r="AC60" s="25"/>
      <c r="AD60" s="27"/>
      <c r="AE60" s="58"/>
      <c r="AF60" s="60"/>
      <c r="AH60" s="25"/>
      <c r="AI60" s="27"/>
      <c r="AJ60" s="58"/>
      <c r="AK60" s="60"/>
      <c r="AM60" s="49" t="s">
        <v>137</v>
      </c>
      <c r="AN60" s="51">
        <v>0.9</v>
      </c>
    </row>
    <row r="61" spans="4:40" ht="15.75">
      <c r="D61" s="25" t="s">
        <v>102</v>
      </c>
      <c r="E61" s="27">
        <v>0.88800000000000001</v>
      </c>
      <c r="F61" s="82"/>
      <c r="G61" s="83"/>
      <c r="I61" s="25" t="s">
        <v>91</v>
      </c>
      <c r="J61" s="27">
        <v>0.9</v>
      </c>
      <c r="K61" s="40"/>
      <c r="L61" s="43"/>
      <c r="M61" s="1"/>
      <c r="N61" s="25" t="s">
        <v>86</v>
      </c>
      <c r="O61" s="27">
        <v>0.88700000000000001</v>
      </c>
      <c r="P61" s="206"/>
      <c r="Q61" s="205"/>
      <c r="S61" s="25"/>
      <c r="T61" s="27"/>
      <c r="U61" s="82"/>
      <c r="V61" s="83"/>
      <c r="X61" s="25"/>
      <c r="Y61" s="27"/>
      <c r="Z61" s="40"/>
      <c r="AA61" s="43"/>
      <c r="AC61" s="25"/>
      <c r="AD61" s="27"/>
      <c r="AE61" s="82"/>
      <c r="AF61" s="83"/>
      <c r="AH61" s="25"/>
      <c r="AI61" s="27"/>
      <c r="AJ61" s="82"/>
      <c r="AK61" s="83"/>
      <c r="AM61" s="49" t="s">
        <v>133</v>
      </c>
      <c r="AN61" s="51">
        <v>0.871</v>
      </c>
    </row>
    <row r="62" spans="4:40" ht="15.75">
      <c r="D62" s="25" t="s">
        <v>118</v>
      </c>
      <c r="E62" s="27">
        <v>0.89600000000000002</v>
      </c>
      <c r="F62" s="82"/>
      <c r="G62" s="83"/>
      <c r="I62" s="25" t="s">
        <v>134</v>
      </c>
      <c r="J62" s="27">
        <v>0.90300000000000002</v>
      </c>
      <c r="K62" s="40"/>
      <c r="L62" s="43"/>
      <c r="M62" s="1"/>
      <c r="N62" s="25" t="s">
        <v>102</v>
      </c>
      <c r="O62" s="27">
        <v>0.88800000000000001</v>
      </c>
      <c r="P62" s="206"/>
      <c r="Q62" s="205"/>
      <c r="S62" s="25"/>
      <c r="T62" s="27"/>
      <c r="U62" s="82"/>
      <c r="V62" s="83"/>
      <c r="X62" s="25"/>
      <c r="Y62" s="27"/>
      <c r="Z62" s="40"/>
      <c r="AA62" s="43"/>
      <c r="AC62" s="25"/>
      <c r="AD62" s="27"/>
      <c r="AE62" s="82"/>
      <c r="AF62" s="83"/>
      <c r="AH62" s="25"/>
      <c r="AI62" s="27"/>
      <c r="AJ62" s="82"/>
      <c r="AK62" s="83"/>
      <c r="AM62" s="49" t="s">
        <v>138</v>
      </c>
      <c r="AN62" s="51">
        <v>0.91800000000000004</v>
      </c>
    </row>
    <row r="63" spans="4:40" ht="15.75">
      <c r="D63" s="25" t="s">
        <v>137</v>
      </c>
      <c r="E63" s="27">
        <v>0.9</v>
      </c>
      <c r="F63" s="82"/>
      <c r="G63" s="83"/>
      <c r="I63" s="25" t="s">
        <v>139</v>
      </c>
      <c r="J63" s="27">
        <v>0.90500000000000003</v>
      </c>
      <c r="K63" s="40"/>
      <c r="L63" s="43"/>
      <c r="M63" s="1"/>
      <c r="N63" s="25" t="s">
        <v>118</v>
      </c>
      <c r="O63" s="27">
        <v>0.89600000000000002</v>
      </c>
      <c r="P63" s="206"/>
      <c r="Q63" s="205"/>
      <c r="S63" s="25"/>
      <c r="T63" s="27"/>
      <c r="U63" s="82"/>
      <c r="V63" s="83"/>
      <c r="X63" s="25"/>
      <c r="Y63" s="27"/>
      <c r="Z63" s="40"/>
      <c r="AA63" s="43"/>
      <c r="AC63" s="25"/>
      <c r="AD63" s="27"/>
      <c r="AE63" s="82"/>
      <c r="AF63" s="83"/>
      <c r="AH63" s="25"/>
      <c r="AI63" s="27"/>
      <c r="AJ63" s="82"/>
      <c r="AK63" s="83"/>
      <c r="AM63" s="49" t="s">
        <v>104</v>
      </c>
      <c r="AN63" s="51">
        <v>0.752</v>
      </c>
    </row>
    <row r="64" spans="4:40" ht="15.75">
      <c r="D64" s="25" t="s">
        <v>91</v>
      </c>
      <c r="E64" s="27">
        <v>0.9</v>
      </c>
      <c r="F64" s="82"/>
      <c r="G64" s="83"/>
      <c r="I64" s="25" t="s">
        <v>130</v>
      </c>
      <c r="J64" s="27">
        <v>0.90700000000000003</v>
      </c>
      <c r="K64" s="40"/>
      <c r="L64" s="43"/>
      <c r="M64" s="1"/>
      <c r="N64" s="25" t="s">
        <v>137</v>
      </c>
      <c r="O64" s="27">
        <v>0.9</v>
      </c>
      <c r="P64" s="206"/>
      <c r="Q64" s="205"/>
      <c r="S64" s="25"/>
      <c r="T64" s="27"/>
      <c r="U64" s="82"/>
      <c r="V64" s="83"/>
      <c r="X64" s="25"/>
      <c r="Y64" s="27"/>
      <c r="Z64" s="40"/>
      <c r="AA64" s="43"/>
      <c r="AC64" s="25"/>
      <c r="AD64" s="27"/>
      <c r="AE64" s="82"/>
      <c r="AF64" s="83"/>
      <c r="AH64" s="25"/>
      <c r="AI64" s="27"/>
      <c r="AJ64" s="82"/>
      <c r="AK64" s="83"/>
      <c r="AM64" s="49" t="s">
        <v>101</v>
      </c>
      <c r="AN64" s="51">
        <v>0.67800000000000005</v>
      </c>
    </row>
    <row r="65" spans="4:40" ht="15.75">
      <c r="D65" s="25" t="s">
        <v>134</v>
      </c>
      <c r="E65" s="27">
        <v>0.90300000000000002</v>
      </c>
      <c r="F65" s="82"/>
      <c r="G65" s="83"/>
      <c r="I65" s="25" t="s">
        <v>93</v>
      </c>
      <c r="J65" s="27">
        <v>0.91800000000000004</v>
      </c>
      <c r="K65" s="40"/>
      <c r="L65" s="43"/>
      <c r="M65" s="1"/>
      <c r="N65" s="25" t="s">
        <v>91</v>
      </c>
      <c r="O65" s="27">
        <v>0.9</v>
      </c>
      <c r="P65" s="206"/>
      <c r="Q65" s="205"/>
      <c r="S65" s="25"/>
      <c r="T65" s="27"/>
      <c r="U65" s="82"/>
      <c r="V65" s="83"/>
      <c r="X65" s="25"/>
      <c r="Y65" s="27"/>
      <c r="Z65" s="40"/>
      <c r="AA65" s="43"/>
      <c r="AC65" s="25"/>
      <c r="AD65" s="27"/>
      <c r="AE65" s="82"/>
      <c r="AF65" s="83"/>
      <c r="AH65" s="25"/>
      <c r="AI65" s="27"/>
      <c r="AJ65" s="82"/>
      <c r="AK65" s="83"/>
      <c r="AM65" s="49" t="s">
        <v>106</v>
      </c>
      <c r="AN65" s="51">
        <v>0.77100000000000002</v>
      </c>
    </row>
    <row r="66" spans="4:40" ht="15.75">
      <c r="D66" s="25" t="s">
        <v>139</v>
      </c>
      <c r="E66" s="27">
        <v>0.90500000000000003</v>
      </c>
      <c r="F66" s="82"/>
      <c r="G66" s="83"/>
      <c r="I66" s="25" t="s">
        <v>138</v>
      </c>
      <c r="J66" s="27">
        <v>0.91800000000000004</v>
      </c>
      <c r="K66" s="40"/>
      <c r="L66" s="43"/>
      <c r="M66" s="1"/>
      <c r="N66" s="25" t="s">
        <v>134</v>
      </c>
      <c r="O66" s="27">
        <v>0.90300000000000002</v>
      </c>
      <c r="P66" s="206"/>
      <c r="Q66" s="205"/>
      <c r="S66" s="25"/>
      <c r="T66" s="27"/>
      <c r="U66" s="82"/>
      <c r="V66" s="83"/>
      <c r="X66" s="25"/>
      <c r="Y66" s="27"/>
      <c r="Z66" s="40"/>
      <c r="AA66" s="43"/>
      <c r="AC66" s="25"/>
      <c r="AD66" s="27"/>
      <c r="AE66" s="82"/>
      <c r="AF66" s="83"/>
      <c r="AH66" s="25"/>
      <c r="AI66" s="27"/>
      <c r="AJ66" s="82"/>
      <c r="AK66" s="83"/>
      <c r="AM66" s="49" t="s">
        <v>76</v>
      </c>
      <c r="AN66" s="51">
        <v>0.84699999999999998</v>
      </c>
    </row>
    <row r="67" spans="4:40" ht="15.75">
      <c r="D67" s="25" t="s">
        <v>130</v>
      </c>
      <c r="E67" s="27">
        <v>0.90700000000000003</v>
      </c>
      <c r="F67" s="82"/>
      <c r="G67" s="83"/>
      <c r="I67" s="25" t="s">
        <v>90</v>
      </c>
      <c r="J67" s="27">
        <v>0.94299999999999995</v>
      </c>
      <c r="K67" s="40"/>
      <c r="L67" s="43"/>
      <c r="M67" s="1"/>
      <c r="N67" s="25" t="s">
        <v>139</v>
      </c>
      <c r="O67" s="27">
        <v>0.90500000000000003</v>
      </c>
      <c r="P67" s="206"/>
      <c r="Q67" s="205"/>
      <c r="S67" s="25"/>
      <c r="T67" s="27"/>
      <c r="U67" s="82"/>
      <c r="V67" s="83"/>
      <c r="X67" s="25"/>
      <c r="Y67" s="27"/>
      <c r="Z67" s="40"/>
      <c r="AA67" s="43"/>
      <c r="AC67" s="25"/>
      <c r="AD67" s="27"/>
      <c r="AE67" s="82"/>
      <c r="AF67" s="83"/>
      <c r="AH67" s="25"/>
      <c r="AI67" s="27"/>
      <c r="AJ67" s="82"/>
      <c r="AK67" s="83"/>
      <c r="AM67" s="49" t="s">
        <v>91</v>
      </c>
      <c r="AN67" s="51">
        <v>0.9</v>
      </c>
    </row>
    <row r="68" spans="4:40" ht="15.75">
      <c r="D68" s="25" t="s">
        <v>132</v>
      </c>
      <c r="E68" s="27">
        <v>0.91</v>
      </c>
      <c r="F68" s="82"/>
      <c r="G68" s="83"/>
      <c r="I68" s="25"/>
      <c r="J68" s="27"/>
      <c r="K68" s="40"/>
      <c r="L68" s="43"/>
      <c r="M68" s="1"/>
      <c r="N68" s="25" t="s">
        <v>130</v>
      </c>
      <c r="O68" s="27">
        <v>0.90700000000000003</v>
      </c>
      <c r="P68" s="206"/>
      <c r="Q68" s="205"/>
      <c r="S68" s="25"/>
      <c r="T68" s="27"/>
      <c r="U68" s="82"/>
      <c r="V68" s="83"/>
      <c r="X68" s="25"/>
      <c r="Y68" s="27"/>
      <c r="Z68" s="40"/>
      <c r="AA68" s="43"/>
      <c r="AC68" s="25"/>
      <c r="AD68" s="27"/>
      <c r="AE68" s="82"/>
      <c r="AF68" s="83"/>
      <c r="AH68" s="25"/>
      <c r="AI68" s="27"/>
      <c r="AJ68" s="82"/>
      <c r="AK68" s="83"/>
      <c r="AM68" s="49" t="s">
        <v>139</v>
      </c>
      <c r="AN68" s="51">
        <v>0.90500000000000003</v>
      </c>
    </row>
    <row r="69" spans="4:40" ht="15.75">
      <c r="D69" s="25" t="s">
        <v>93</v>
      </c>
      <c r="E69" s="27">
        <v>0.91800000000000004</v>
      </c>
      <c r="F69" s="82"/>
      <c r="G69" s="83"/>
      <c r="I69" s="25"/>
      <c r="J69" s="27"/>
      <c r="K69" s="40"/>
      <c r="L69" s="43"/>
      <c r="M69" s="1"/>
      <c r="N69" s="25" t="s">
        <v>132</v>
      </c>
      <c r="O69" s="27">
        <v>0.91</v>
      </c>
      <c r="P69" s="206"/>
      <c r="Q69" s="205"/>
      <c r="S69" s="25"/>
      <c r="T69" s="27"/>
      <c r="U69" s="82"/>
      <c r="V69" s="83"/>
      <c r="X69" s="25"/>
      <c r="Y69" s="27"/>
      <c r="Z69" s="40"/>
      <c r="AA69" s="43"/>
      <c r="AC69" s="25"/>
      <c r="AD69" s="27"/>
      <c r="AE69" s="82"/>
      <c r="AF69" s="83"/>
      <c r="AH69" s="25"/>
      <c r="AI69" s="27"/>
      <c r="AJ69" s="82"/>
      <c r="AK69" s="83"/>
      <c r="AM69" s="49" t="s">
        <v>123</v>
      </c>
      <c r="AN69" s="51">
        <v>0.79900000000000004</v>
      </c>
    </row>
    <row r="70" spans="4:40" ht="15.75">
      <c r="D70" s="84" t="s">
        <v>138</v>
      </c>
      <c r="E70" s="85">
        <v>0.91800000000000004</v>
      </c>
      <c r="F70" s="82"/>
      <c r="G70" s="83"/>
      <c r="I70" s="84"/>
      <c r="J70" s="85"/>
      <c r="K70" s="40"/>
      <c r="L70" s="43"/>
      <c r="M70" s="1"/>
      <c r="N70" s="84" t="s">
        <v>93</v>
      </c>
      <c r="O70" s="85">
        <v>0.91800000000000004</v>
      </c>
      <c r="P70" s="206"/>
      <c r="Q70" s="205"/>
      <c r="S70" s="84"/>
      <c r="T70" s="85"/>
      <c r="U70" s="82"/>
      <c r="V70" s="83"/>
      <c r="X70" s="84"/>
      <c r="Y70" s="85"/>
      <c r="Z70" s="40"/>
      <c r="AA70" s="43"/>
      <c r="AC70" s="84"/>
      <c r="AD70" s="85"/>
      <c r="AE70" s="82"/>
      <c r="AF70" s="83"/>
      <c r="AH70" s="84"/>
      <c r="AI70" s="85"/>
      <c r="AJ70" s="82"/>
      <c r="AK70" s="83"/>
      <c r="AM70" s="49" t="s">
        <v>126</v>
      </c>
      <c r="AN70" s="51">
        <v>0.83899999999999997</v>
      </c>
    </row>
    <row r="71" spans="4:40" ht="15.75">
      <c r="D71" s="84" t="s">
        <v>136</v>
      </c>
      <c r="E71" s="85">
        <v>0.93200000000000005</v>
      </c>
      <c r="F71" s="82"/>
      <c r="G71" s="83"/>
      <c r="I71" s="84"/>
      <c r="J71" s="85"/>
      <c r="K71" s="40"/>
      <c r="L71" s="43"/>
      <c r="M71" s="1"/>
      <c r="N71" s="84" t="s">
        <v>138</v>
      </c>
      <c r="O71" s="85">
        <v>0.91800000000000004</v>
      </c>
      <c r="P71" s="206"/>
      <c r="Q71" s="205"/>
      <c r="S71" s="84"/>
      <c r="T71" s="85"/>
      <c r="U71" s="82"/>
      <c r="V71" s="83"/>
      <c r="X71" s="84"/>
      <c r="Y71" s="85"/>
      <c r="Z71" s="40"/>
      <c r="AA71" s="43"/>
      <c r="AC71" s="84"/>
      <c r="AD71" s="85"/>
      <c r="AE71" s="82"/>
      <c r="AF71" s="83"/>
      <c r="AH71" s="84"/>
      <c r="AI71" s="85"/>
      <c r="AJ71" s="82"/>
      <c r="AK71" s="83"/>
      <c r="AM71" s="49" t="s">
        <v>135</v>
      </c>
      <c r="AN71" s="51">
        <v>0.879</v>
      </c>
    </row>
    <row r="72" spans="4:40" ht="15.75">
      <c r="D72" s="84" t="s">
        <v>90</v>
      </c>
      <c r="E72" s="85">
        <v>0.94299999999999995</v>
      </c>
      <c r="F72" s="82"/>
      <c r="G72" s="83"/>
      <c r="I72" s="84"/>
      <c r="J72" s="85"/>
      <c r="K72" s="40"/>
      <c r="L72" s="43"/>
      <c r="M72" s="1"/>
      <c r="N72" s="84" t="s">
        <v>136</v>
      </c>
      <c r="O72" s="85">
        <v>0.93200000000000005</v>
      </c>
      <c r="P72" s="206"/>
      <c r="Q72" s="205"/>
      <c r="S72" s="84"/>
      <c r="T72" s="85"/>
      <c r="U72" s="82"/>
      <c r="V72" s="83"/>
      <c r="X72" s="84"/>
      <c r="Y72" s="85"/>
      <c r="Z72" s="40"/>
      <c r="AA72" s="43"/>
      <c r="AC72" s="84"/>
      <c r="AD72" s="85"/>
      <c r="AE72" s="82"/>
      <c r="AF72" s="83"/>
      <c r="AH72" s="84"/>
      <c r="AI72" s="86"/>
      <c r="AJ72" s="82"/>
      <c r="AK72" s="83"/>
      <c r="AM72" s="49" t="s">
        <v>110</v>
      </c>
      <c r="AN72" s="51">
        <v>0.78800000000000003</v>
      </c>
    </row>
    <row r="73" spans="4:40" ht="15.75">
      <c r="D73" s="84"/>
      <c r="E73" s="85"/>
      <c r="F73" s="82"/>
      <c r="G73" s="83"/>
      <c r="I73" s="137"/>
      <c r="J73" s="85"/>
      <c r="K73" s="40"/>
      <c r="L73" s="43"/>
      <c r="M73" s="1"/>
      <c r="N73" s="84" t="s">
        <v>90</v>
      </c>
      <c r="O73" s="85">
        <v>0.94299999999999995</v>
      </c>
      <c r="P73" s="206"/>
      <c r="Q73" s="205"/>
      <c r="S73" s="84"/>
      <c r="T73" s="85"/>
      <c r="U73" s="82"/>
      <c r="V73" s="83"/>
      <c r="X73" s="84"/>
      <c r="Y73" s="85"/>
      <c r="Z73" s="40"/>
      <c r="AA73" s="43"/>
      <c r="AC73" s="84"/>
      <c r="AD73" s="86"/>
      <c r="AE73" s="82"/>
      <c r="AF73" s="83"/>
      <c r="AH73" s="84"/>
      <c r="AI73" s="85"/>
      <c r="AJ73" s="82"/>
      <c r="AK73" s="83"/>
      <c r="AM73" s="49" t="s">
        <v>127</v>
      </c>
      <c r="AN73" s="51">
        <v>0.84199999999999997</v>
      </c>
    </row>
    <row r="74" spans="4:40" ht="15.75">
      <c r="D74" s="87"/>
      <c r="E74" s="88"/>
      <c r="F74" s="89"/>
      <c r="G74" s="90"/>
      <c r="I74" s="138"/>
      <c r="J74" s="88"/>
      <c r="K74" s="93"/>
      <c r="L74" s="94"/>
      <c r="M74" s="1"/>
      <c r="N74" s="87"/>
      <c r="O74" s="88"/>
      <c r="P74" s="189"/>
      <c r="Q74" s="190"/>
      <c r="S74" s="87"/>
      <c r="T74" s="88"/>
      <c r="U74" s="89"/>
      <c r="V74" s="90"/>
      <c r="X74" s="87"/>
      <c r="Y74" s="88"/>
      <c r="Z74" s="93"/>
      <c r="AA74" s="94"/>
      <c r="AC74" s="87"/>
      <c r="AD74" s="88"/>
      <c r="AE74" s="89"/>
      <c r="AF74" s="90"/>
      <c r="AH74" s="87"/>
      <c r="AI74" s="88"/>
      <c r="AJ74" s="89"/>
      <c r="AK74" s="90"/>
      <c r="AM74" s="95" t="s">
        <v>115</v>
      </c>
      <c r="AN74" s="96">
        <v>0.875</v>
      </c>
    </row>
    <row r="75" spans="4:40">
      <c r="AM75" s="97"/>
      <c r="AN75" s="28"/>
    </row>
    <row r="76" spans="4:40">
      <c r="D76" s="98"/>
      <c r="E76" s="98"/>
      <c r="F76" s="98"/>
      <c r="G76" s="98"/>
      <c r="AM76" s="97"/>
      <c r="AN76" s="28"/>
    </row>
    <row r="77" spans="4:40" ht="15.75" customHeight="1">
      <c r="D77" s="98"/>
      <c r="E77" s="98"/>
      <c r="F77" s="98"/>
      <c r="G77" s="98"/>
      <c r="AM77" s="97"/>
      <c r="AN77" s="28"/>
    </row>
    <row r="78" spans="4:40" ht="15.75" customHeight="1">
      <c r="D78" s="98"/>
      <c r="E78" s="98"/>
      <c r="F78" s="98"/>
      <c r="G78" s="98"/>
      <c r="AM78" s="97"/>
      <c r="AN78" s="28"/>
    </row>
    <row r="79" spans="4:40" ht="15.75" customHeight="1">
      <c r="D79" s="98"/>
      <c r="E79" s="98"/>
      <c r="F79" s="98"/>
      <c r="G79" s="98"/>
      <c r="AM79" s="97"/>
      <c r="AN79" s="28"/>
    </row>
    <row r="80" spans="4:40" ht="15.75" customHeight="1">
      <c r="D80" s="98"/>
      <c r="E80" s="98"/>
      <c r="F80" s="98"/>
      <c r="G80" s="98"/>
      <c r="AM80" s="97"/>
      <c r="AN80" s="28"/>
    </row>
    <row r="81" spans="4:40" ht="15.75" customHeight="1">
      <c r="D81" s="98"/>
      <c r="E81" s="98"/>
      <c r="F81" s="98"/>
      <c r="G81" s="98"/>
      <c r="AM81" s="97"/>
      <c r="AN81" s="28"/>
    </row>
    <row r="82" spans="4:40" ht="15.75" customHeight="1">
      <c r="D82" s="97"/>
      <c r="E82" s="28"/>
      <c r="F82" s="97"/>
      <c r="G82" s="28"/>
      <c r="AM82" s="97"/>
      <c r="AN82" s="28"/>
    </row>
    <row r="83" spans="4:40" ht="15.75" customHeight="1">
      <c r="D83" s="97"/>
      <c r="E83" s="28"/>
      <c r="F83" s="97"/>
      <c r="G83" s="28"/>
      <c r="AM83" s="97"/>
      <c r="AN83" s="28"/>
    </row>
    <row r="84" spans="4:40" ht="15.75" customHeight="1">
      <c r="D84" s="97"/>
      <c r="E84" s="28"/>
      <c r="F84" s="97"/>
      <c r="G84" s="28"/>
      <c r="AM84" s="97"/>
      <c r="AN84" s="28"/>
    </row>
    <row r="85" spans="4:40" ht="15.75" customHeight="1">
      <c r="D85" s="97"/>
      <c r="E85" s="28"/>
      <c r="F85" s="1"/>
      <c r="G85" s="1"/>
      <c r="AM85" s="97"/>
      <c r="AN85" s="28"/>
    </row>
    <row r="86" spans="4:40" ht="15.75" customHeight="1">
      <c r="D86" s="97"/>
      <c r="E86" s="28"/>
      <c r="F86" s="1"/>
      <c r="G86" s="1"/>
      <c r="AM86" s="97"/>
      <c r="AN86" s="28"/>
    </row>
    <row r="87" spans="4:40" ht="15.75" customHeight="1">
      <c r="D87" s="97"/>
      <c r="E87" s="28"/>
      <c r="F87" s="1"/>
      <c r="G87" s="1"/>
      <c r="AM87" s="97"/>
      <c r="AN87" s="28"/>
    </row>
    <row r="88" spans="4:40" ht="15.75" customHeight="1">
      <c r="D88" s="97"/>
      <c r="E88" s="28"/>
      <c r="F88" s="1"/>
      <c r="G88" s="1"/>
      <c r="AM88" s="97"/>
      <c r="AN88" s="28"/>
    </row>
    <row r="89" spans="4:40" ht="15.75" customHeight="1">
      <c r="D89" s="97"/>
      <c r="E89" s="28"/>
      <c r="F89" s="1"/>
      <c r="G89" s="1"/>
      <c r="AM89" s="97"/>
      <c r="AN89" s="28"/>
    </row>
    <row r="90" spans="4:40" ht="15.75" customHeight="1">
      <c r="D90" s="97"/>
      <c r="E90" s="28"/>
      <c r="F90" s="1"/>
      <c r="G90" s="1"/>
      <c r="AM90" s="97"/>
      <c r="AN90" s="28"/>
    </row>
    <row r="91" spans="4:40" ht="15.75" customHeight="1">
      <c r="D91" s="97"/>
      <c r="E91" s="28"/>
      <c r="F91" s="1"/>
      <c r="G91" s="1"/>
      <c r="AM91" s="97"/>
      <c r="AN91" s="28"/>
    </row>
    <row r="92" spans="4:40" ht="15.75" customHeight="1">
      <c r="D92" s="97"/>
      <c r="E92" s="28"/>
      <c r="F92" s="1"/>
      <c r="G92" s="1"/>
      <c r="AM92" s="97"/>
      <c r="AN92" s="28"/>
    </row>
    <row r="93" spans="4:40" ht="15.75" customHeight="1">
      <c r="D93" s="97"/>
      <c r="E93" s="28"/>
      <c r="F93" s="1"/>
      <c r="G93" s="1"/>
      <c r="AM93" s="97"/>
      <c r="AN93" s="28"/>
    </row>
    <row r="94" spans="4:40" ht="15.75" customHeight="1">
      <c r="D94" s="97"/>
      <c r="E94" s="28"/>
      <c r="F94" s="1"/>
      <c r="G94" s="1"/>
      <c r="AM94" s="97"/>
      <c r="AN94" s="28"/>
    </row>
    <row r="95" spans="4:40" ht="15.75" customHeight="1">
      <c r="D95" s="97"/>
      <c r="E95" s="28"/>
      <c r="F95" s="1"/>
      <c r="G95" s="1"/>
      <c r="AM95" s="97"/>
      <c r="AN95" s="28"/>
    </row>
    <row r="96" spans="4:40" ht="15.75" customHeight="1">
      <c r="D96" s="97"/>
      <c r="E96" s="28"/>
      <c r="F96" s="1"/>
      <c r="G96" s="1"/>
      <c r="AM96" s="97"/>
      <c r="AN96" s="28"/>
    </row>
    <row r="97" spans="4:40" ht="15.75" customHeight="1">
      <c r="D97" s="97"/>
      <c r="E97" s="28"/>
      <c r="F97" s="1"/>
      <c r="G97" s="1"/>
      <c r="AM97" s="97"/>
      <c r="AN97" s="28"/>
    </row>
    <row r="98" spans="4:40" ht="15.75" customHeight="1">
      <c r="D98" s="97"/>
      <c r="E98" s="28"/>
      <c r="F98" s="1"/>
      <c r="G98" s="1"/>
      <c r="AM98" s="97"/>
      <c r="AN98" s="28"/>
    </row>
    <row r="99" spans="4:40" ht="15.75" customHeight="1">
      <c r="D99" s="97"/>
      <c r="E99" s="28"/>
      <c r="F99" s="1"/>
      <c r="G99" s="1"/>
      <c r="AM99" s="97"/>
      <c r="AN99" s="28"/>
    </row>
    <row r="100" spans="4:40" ht="15.75" customHeight="1">
      <c r="D100" s="97"/>
      <c r="E100" s="28"/>
      <c r="F100" s="1"/>
      <c r="G100" s="1"/>
      <c r="AM100" s="97"/>
      <c r="AN100" s="28"/>
    </row>
    <row r="101" spans="4:40" ht="15.75" customHeight="1">
      <c r="D101" s="97"/>
      <c r="E101" s="28"/>
      <c r="F101" s="1"/>
      <c r="G101" s="1"/>
      <c r="AM101" s="97"/>
      <c r="AN101" s="28"/>
    </row>
    <row r="102" spans="4:40" ht="15.75" customHeight="1">
      <c r="D102" s="97"/>
      <c r="E102" s="28"/>
      <c r="F102" s="1"/>
      <c r="G102" s="1"/>
      <c r="AM102" s="97"/>
      <c r="AN102" s="28"/>
    </row>
    <row r="103" spans="4:40" ht="15.75" customHeight="1">
      <c r="D103" s="97"/>
      <c r="E103" s="28"/>
      <c r="F103" s="1"/>
      <c r="G103" s="1"/>
      <c r="AM103" s="97"/>
      <c r="AN103" s="28"/>
    </row>
    <row r="104" spans="4:40" ht="15.75" customHeight="1">
      <c r="D104" s="97"/>
      <c r="E104" s="28"/>
      <c r="F104" s="1"/>
      <c r="G104" s="1"/>
      <c r="AM104" s="97"/>
      <c r="AN104" s="28"/>
    </row>
    <row r="105" spans="4:40" ht="15.75" customHeight="1">
      <c r="D105" s="97"/>
      <c r="E105" s="28"/>
      <c r="F105" s="1"/>
      <c r="G105" s="1"/>
      <c r="AM105" s="97"/>
      <c r="AN105" s="28"/>
    </row>
    <row r="106" spans="4:40" ht="15.75" customHeight="1">
      <c r="D106" s="99"/>
      <c r="E106" s="100"/>
      <c r="F106" s="1"/>
      <c r="G106" s="1"/>
      <c r="AM106" s="97"/>
      <c r="AN106" s="28"/>
    </row>
    <row r="107" spans="4:40" ht="15.75" customHeight="1">
      <c r="D107" s="97"/>
      <c r="E107" s="28"/>
      <c r="F107" s="1"/>
      <c r="G107" s="1"/>
      <c r="AM107" s="97"/>
      <c r="AN107" s="28"/>
    </row>
    <row r="108" spans="4:40" ht="15.75" customHeight="1">
      <c r="D108" s="97"/>
      <c r="E108" s="28"/>
      <c r="F108" s="1"/>
      <c r="G108" s="1"/>
      <c r="AM108" s="97"/>
      <c r="AN108" s="28"/>
    </row>
    <row r="109" spans="4:40" ht="15.75" customHeight="1">
      <c r="D109" s="97"/>
      <c r="E109" s="28"/>
      <c r="F109" s="1"/>
      <c r="G109" s="1"/>
      <c r="AM109" s="97"/>
      <c r="AN109" s="28"/>
    </row>
    <row r="110" spans="4:40" ht="15.75" customHeight="1">
      <c r="D110" s="97"/>
      <c r="E110" s="28"/>
      <c r="F110" s="1"/>
      <c r="G110" s="1"/>
      <c r="AM110" s="97"/>
      <c r="AN110" s="28"/>
    </row>
    <row r="111" spans="4:40" ht="15.75" customHeight="1">
      <c r="D111" s="97"/>
      <c r="E111" s="28"/>
      <c r="F111" s="1"/>
      <c r="G111" s="1"/>
    </row>
    <row r="112" spans="4:40" ht="15.75" customHeight="1">
      <c r="D112" s="97"/>
      <c r="E112" s="28"/>
      <c r="F112" s="1"/>
      <c r="G112" s="1"/>
    </row>
    <row r="113" spans="4:7" ht="15.75" customHeight="1">
      <c r="D113" s="97"/>
      <c r="E113" s="28"/>
      <c r="F113" s="1"/>
      <c r="G113" s="1"/>
    </row>
    <row r="114" spans="4:7" ht="15.75" customHeight="1">
      <c r="D114" s="97"/>
      <c r="E114" s="28"/>
      <c r="F114" s="1"/>
      <c r="G114" s="1"/>
    </row>
    <row r="115" spans="4:7" ht="15.75" customHeight="1">
      <c r="D115" s="97"/>
      <c r="E115" s="28"/>
      <c r="F115" s="1"/>
      <c r="G115" s="1"/>
    </row>
    <row r="116" spans="4:7" ht="15.75" customHeight="1">
      <c r="D116" s="97"/>
      <c r="E116" s="28"/>
      <c r="F116" s="1"/>
      <c r="G116" s="1"/>
    </row>
    <row r="117" spans="4:7" ht="15.75" customHeight="1">
      <c r="D117" s="97"/>
      <c r="E117" s="28"/>
      <c r="F117" s="1"/>
      <c r="G117" s="1"/>
    </row>
    <row r="118" spans="4:7" ht="15.75" customHeight="1">
      <c r="D118" s="97"/>
      <c r="E118" s="28"/>
      <c r="F118" s="1"/>
      <c r="G118" s="1"/>
    </row>
    <row r="119" spans="4:7" ht="15.75" customHeight="1">
      <c r="D119" s="97"/>
      <c r="E119" s="28"/>
      <c r="F119" s="1"/>
      <c r="G119" s="1"/>
    </row>
    <row r="120" spans="4:7" ht="15.75" customHeight="1">
      <c r="D120" s="97"/>
      <c r="E120" s="28"/>
      <c r="F120" s="1"/>
      <c r="G120" s="1"/>
    </row>
    <row r="121" spans="4:7" ht="15.75" customHeight="1">
      <c r="D121" s="97"/>
      <c r="E121" s="28"/>
      <c r="F121" s="1"/>
      <c r="G121" s="1"/>
    </row>
    <row r="122" spans="4:7" ht="15.75" customHeight="1">
      <c r="D122" s="97"/>
      <c r="E122" s="28"/>
      <c r="F122" s="1"/>
      <c r="G122" s="1"/>
    </row>
    <row r="123" spans="4:7" ht="15.75" customHeight="1">
      <c r="D123" s="97"/>
      <c r="E123" s="28"/>
      <c r="F123" s="1"/>
      <c r="G123" s="1"/>
    </row>
    <row r="124" spans="4:7" ht="15.75" customHeight="1">
      <c r="D124" s="97"/>
      <c r="E124" s="28"/>
      <c r="F124" s="1"/>
      <c r="G124" s="1"/>
    </row>
    <row r="125" spans="4:7" ht="15.75" customHeight="1">
      <c r="D125" s="97"/>
      <c r="E125" s="28"/>
      <c r="F125" s="1"/>
      <c r="G125" s="1"/>
    </row>
    <row r="126" spans="4:7" ht="15.75" customHeight="1">
      <c r="D126" s="97"/>
      <c r="E126" s="28"/>
      <c r="F126" s="1"/>
      <c r="G126" s="1"/>
    </row>
    <row r="127" spans="4:7" ht="15.75" customHeight="1">
      <c r="D127" s="97"/>
      <c r="E127" s="28"/>
      <c r="F127" s="1"/>
      <c r="G127" s="1"/>
    </row>
    <row r="128" spans="4:7" ht="15.75" customHeight="1">
      <c r="D128" s="97"/>
      <c r="E128" s="28"/>
      <c r="F128" s="1"/>
      <c r="G128" s="1"/>
    </row>
    <row r="129" spans="4:7" ht="15.75" customHeight="1">
      <c r="D129" s="97"/>
      <c r="E129" s="28"/>
      <c r="F129" s="1"/>
      <c r="G129" s="1"/>
    </row>
    <row r="130" spans="4:7" ht="15.75" customHeight="1">
      <c r="D130" s="97"/>
      <c r="E130" s="28"/>
      <c r="F130" s="1"/>
      <c r="G130" s="1"/>
    </row>
    <row r="131" spans="4:7" ht="15.75" customHeight="1">
      <c r="D131" s="97"/>
      <c r="E131" s="28"/>
      <c r="F131" s="1"/>
      <c r="G131" s="1"/>
    </row>
    <row r="132" spans="4:7" ht="15.75" customHeight="1">
      <c r="D132" s="97"/>
      <c r="E132" s="28"/>
      <c r="F132" s="1"/>
      <c r="G132" s="1"/>
    </row>
    <row r="133" spans="4:7" ht="15.75" customHeight="1">
      <c r="D133" s="97"/>
      <c r="E133" s="28"/>
      <c r="F133" s="1"/>
      <c r="G133" s="1"/>
    </row>
    <row r="134" spans="4:7" ht="15.75" customHeight="1">
      <c r="D134" s="97"/>
      <c r="E134" s="28"/>
      <c r="F134" s="1"/>
      <c r="G134" s="1"/>
    </row>
    <row r="135" spans="4:7" ht="15.75" customHeight="1">
      <c r="D135" s="97"/>
      <c r="E135" s="28"/>
      <c r="F135" s="1"/>
      <c r="G135" s="1"/>
    </row>
    <row r="136" spans="4:7" ht="15.75" customHeight="1">
      <c r="D136" s="97"/>
      <c r="E136" s="28"/>
      <c r="F136" s="1"/>
      <c r="G136" s="1"/>
    </row>
    <row r="137" spans="4:7" ht="15.75" customHeight="1">
      <c r="D137" s="97"/>
      <c r="E137" s="28"/>
      <c r="F137" s="1"/>
      <c r="G137" s="1"/>
    </row>
    <row r="138" spans="4:7" ht="15.75" customHeight="1">
      <c r="D138" s="97"/>
      <c r="E138" s="28"/>
      <c r="F138" s="1"/>
      <c r="G138" s="1"/>
    </row>
    <row r="139" spans="4:7" ht="15.75" customHeight="1">
      <c r="D139" s="97"/>
      <c r="E139" s="28"/>
      <c r="F139" s="1"/>
      <c r="G139" s="1"/>
    </row>
    <row r="140" spans="4:7" ht="15.75" customHeight="1">
      <c r="D140" s="97"/>
      <c r="E140" s="28"/>
      <c r="F140" s="1"/>
      <c r="G140" s="1"/>
    </row>
    <row r="141" spans="4:7" ht="15.75" customHeight="1">
      <c r="D141" s="97"/>
      <c r="E141" s="28"/>
      <c r="F141" s="1"/>
      <c r="G141" s="1"/>
    </row>
    <row r="142" spans="4:7" ht="15.75" customHeight="1">
      <c r="D142" s="97"/>
      <c r="E142" s="28"/>
      <c r="F142" s="1"/>
      <c r="G142" s="1"/>
    </row>
    <row r="143" spans="4:7" ht="15.75" customHeight="1">
      <c r="D143" s="97"/>
      <c r="E143" s="28"/>
      <c r="F143" s="1"/>
      <c r="G143" s="1"/>
    </row>
    <row r="144" spans="4:7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  <row r="1010" ht="15.75" customHeight="1"/>
    <row r="1011" ht="15.75" customHeight="1"/>
    <row r="1012" ht="15.75" customHeight="1"/>
    <row r="1013" ht="15.75" customHeight="1"/>
    <row r="1014" ht="15.75" customHeight="1"/>
    <row r="1015" ht="15.75" customHeight="1"/>
    <row r="1016" ht="15.75" customHeight="1"/>
    <row r="1017" ht="15.75" customHeight="1"/>
    <row r="1018" ht="15.75" customHeight="1"/>
    <row r="1019" ht="15.75" customHeight="1"/>
    <row r="1020" ht="15.75" customHeight="1"/>
    <row r="1021" ht="15.75" customHeight="1"/>
    <row r="1022" ht="15.75" customHeight="1"/>
    <row r="1023" ht="15.75" customHeight="1"/>
    <row r="1024" ht="15.75" customHeight="1"/>
    <row r="1025" ht="15.75" customHeight="1"/>
    <row r="1026" ht="15.75" customHeight="1"/>
    <row r="1027" ht="15.75" customHeight="1"/>
    <row r="1028" ht="15.75" customHeight="1"/>
    <row r="1029" ht="15.75" customHeight="1"/>
    <row r="1030" ht="15.75" customHeight="1"/>
    <row r="1031" ht="15.75" customHeight="1"/>
    <row r="1032" ht="15.75" customHeight="1"/>
    <row r="1033" ht="15.75" customHeight="1"/>
    <row r="1034" ht="15.75" customHeight="1"/>
    <row r="1035" ht="15.75" customHeight="1"/>
    <row r="1036" ht="15.75" customHeight="1"/>
    <row r="1037" ht="15.75" customHeight="1"/>
    <row r="1038" ht="15.75" customHeight="1"/>
    <row r="1039" ht="15.75" customHeight="1"/>
    <row r="1040" ht="15.75" customHeight="1"/>
    <row r="1041" ht="15.75" customHeight="1"/>
    <row r="1042" ht="15.75" customHeight="1"/>
    <row r="1043" ht="15.75" customHeight="1"/>
    <row r="1044" ht="15.75" customHeight="1"/>
    <row r="1045" ht="15.75" customHeight="1"/>
    <row r="1046" ht="15.75" customHeight="1"/>
    <row r="1047" ht="15.75" customHeight="1"/>
    <row r="1048" ht="15.75" customHeight="1"/>
    <row r="1049" ht="15.75" customHeight="1"/>
    <row r="1050" ht="15.75" customHeight="1"/>
    <row r="1051" ht="15.75" customHeight="1"/>
    <row r="1052" ht="15.75" customHeight="1"/>
    <row r="1053" ht="15.75" customHeight="1"/>
    <row r="1054" ht="15.75" customHeight="1"/>
    <row r="1055" ht="15.75" customHeight="1"/>
    <row r="1056" ht="15.75" customHeight="1"/>
  </sheetData>
  <mergeCells count="59">
    <mergeCell ref="P4:Q4"/>
    <mergeCell ref="O5:Q5"/>
    <mergeCell ref="O6:Q6"/>
    <mergeCell ref="AD6:AF6"/>
    <mergeCell ref="AI6:AK6"/>
    <mergeCell ref="S4:T4"/>
    <mergeCell ref="U4:V4"/>
    <mergeCell ref="X4:Y4"/>
    <mergeCell ref="Z4:AA4"/>
    <mergeCell ref="T5:V5"/>
    <mergeCell ref="Y5:AA5"/>
    <mergeCell ref="D1:G1"/>
    <mergeCell ref="A2:B2"/>
    <mergeCell ref="AM2:AN2"/>
    <mergeCell ref="A3:B3"/>
    <mergeCell ref="D3:G3"/>
    <mergeCell ref="I3:L3"/>
    <mergeCell ref="N3:Q3"/>
    <mergeCell ref="S3:V3"/>
    <mergeCell ref="X3:AA3"/>
    <mergeCell ref="AC3:AF3"/>
    <mergeCell ref="AH3:AK3"/>
    <mergeCell ref="AM3:AN4"/>
    <mergeCell ref="AC4:AD4"/>
    <mergeCell ref="AE4:AF4"/>
    <mergeCell ref="AH4:AI4"/>
    <mergeCell ref="AJ4:AK4"/>
    <mergeCell ref="I4:J4"/>
    <mergeCell ref="K4:L4"/>
    <mergeCell ref="N4:O4"/>
    <mergeCell ref="A6:B6"/>
    <mergeCell ref="E6:G6"/>
    <mergeCell ref="J6:L6"/>
    <mergeCell ref="J5:L5"/>
    <mergeCell ref="AH7:AK7"/>
    <mergeCell ref="AM7:AN8"/>
    <mergeCell ref="A10:B10"/>
    <mergeCell ref="I7:L7"/>
    <mergeCell ref="T6:V6"/>
    <mergeCell ref="Y6:AA6"/>
    <mergeCell ref="N7:Q7"/>
    <mergeCell ref="S7:V7"/>
    <mergeCell ref="X7:AA7"/>
    <mergeCell ref="AC7:AF7"/>
    <mergeCell ref="P9:Q74"/>
    <mergeCell ref="AD5:AF5"/>
    <mergeCell ref="AI5:AK5"/>
    <mergeCell ref="A11:B11"/>
    <mergeCell ref="A12:B12"/>
    <mergeCell ref="A13:B13"/>
    <mergeCell ref="F4:G4"/>
    <mergeCell ref="E5:G5"/>
    <mergeCell ref="A7:B7"/>
    <mergeCell ref="D7:G7"/>
    <mergeCell ref="A8:B8"/>
    <mergeCell ref="A9:B9"/>
    <mergeCell ref="A5:B5"/>
    <mergeCell ref="A4:B4"/>
    <mergeCell ref="D4:E4"/>
  </mergeCells>
  <conditionalFormatting sqref="E9:E72 J9:J67 L9 G9:G11 A3:B13">
    <cfRule type="colorScale" priority="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S1056"/>
  <sheetViews>
    <sheetView showGridLines="0" workbookViewId="0"/>
  </sheetViews>
  <sheetFormatPr defaultColWidth="14.42578125" defaultRowHeight="15" customHeight="1"/>
  <cols>
    <col min="1" max="2" width="8.7109375" customWidth="1"/>
    <col min="3" max="3" width="2.28515625" customWidth="1"/>
    <col min="4" max="7" width="10.85546875" customWidth="1"/>
    <col min="8" max="8" width="4.85546875" customWidth="1"/>
    <col min="9" max="12" width="8.7109375" customWidth="1"/>
    <col min="13" max="13" width="4.7109375" customWidth="1"/>
    <col min="14" max="17" width="8.7109375" customWidth="1"/>
    <col min="18" max="18" width="4.5703125" customWidth="1"/>
    <col min="19" max="22" width="8.7109375" customWidth="1"/>
    <col min="23" max="23" width="4.7109375" customWidth="1"/>
    <col min="24" max="27" width="8.7109375" customWidth="1"/>
    <col min="28" max="28" width="4.7109375" customWidth="1"/>
    <col min="29" max="32" width="8.7109375" customWidth="1"/>
    <col min="33" max="33" width="4.42578125" customWidth="1"/>
    <col min="34" max="37" width="8.7109375" customWidth="1"/>
    <col min="38" max="38" width="4.5703125" customWidth="1"/>
    <col min="39" max="42" width="8.7109375" customWidth="1"/>
    <col min="43" max="43" width="4.5703125" customWidth="1"/>
    <col min="44" max="47" width="8.7109375" customWidth="1"/>
    <col min="48" max="48" width="4.5703125" customWidth="1"/>
    <col min="49" max="52" width="8.7109375" customWidth="1"/>
    <col min="53" max="53" width="4.5703125" customWidth="1"/>
    <col min="54" max="57" width="8.7109375" customWidth="1"/>
    <col min="58" max="58" width="5" customWidth="1"/>
    <col min="59" max="62" width="8.7109375" customWidth="1"/>
    <col min="63" max="63" width="4.7109375" customWidth="1"/>
    <col min="64" max="67" width="8.7109375" customWidth="1"/>
    <col min="68" max="68" width="4.85546875" customWidth="1"/>
    <col min="69" max="72" width="8.7109375" customWidth="1"/>
    <col min="73" max="73" width="4.7109375" customWidth="1"/>
    <col min="74" max="77" width="8.7109375" customWidth="1"/>
    <col min="78" max="78" width="4.7109375" customWidth="1"/>
    <col min="79" max="82" width="8.7109375" customWidth="1"/>
    <col min="83" max="83" width="4.42578125" customWidth="1"/>
    <col min="84" max="87" width="8.7109375" customWidth="1"/>
    <col min="88" max="88" width="4.28515625" customWidth="1"/>
    <col min="89" max="92" width="8.7109375" customWidth="1"/>
    <col min="93" max="93" width="4.28515625" customWidth="1"/>
    <col min="94" max="97" width="8.7109375" customWidth="1"/>
    <col min="98" max="98" width="4.5703125" customWidth="1"/>
    <col min="99" max="102" width="8.7109375" customWidth="1"/>
    <col min="103" max="103" width="4.7109375" customWidth="1"/>
    <col min="104" max="107" width="8.7109375" customWidth="1"/>
    <col min="108" max="108" width="4.7109375" customWidth="1"/>
    <col min="109" max="112" width="8.7109375" customWidth="1"/>
    <col min="113" max="113" width="4.28515625" customWidth="1"/>
    <col min="114" max="117" width="8.7109375" customWidth="1"/>
    <col min="118" max="118" width="4.7109375" customWidth="1"/>
    <col min="119" max="130" width="8.7109375" customWidth="1"/>
    <col min="131" max="131" width="3.140625" customWidth="1"/>
    <col min="132" max="140" width="8.7109375" customWidth="1"/>
  </cols>
  <sheetData>
    <row r="1" spans="1:149">
      <c r="A1" s="1"/>
      <c r="B1" s="1"/>
      <c r="C1" s="1"/>
      <c r="D1" s="196" t="s">
        <v>198</v>
      </c>
      <c r="E1" s="185"/>
      <c r="F1" s="185"/>
      <c r="G1" s="186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</row>
    <row r="2" spans="1:149">
      <c r="A2" s="197" t="s">
        <v>3</v>
      </c>
      <c r="B2" s="178"/>
      <c r="C2" s="1"/>
      <c r="D2" s="2"/>
      <c r="E2" s="2"/>
      <c r="F2" s="2"/>
      <c r="G2" s="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98" t="s">
        <v>4</v>
      </c>
      <c r="DZ2" s="186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</row>
    <row r="3" spans="1:149" ht="15" customHeight="1">
      <c r="A3" s="177">
        <v>1</v>
      </c>
      <c r="B3" s="178"/>
      <c r="C3" s="1"/>
      <c r="D3" s="199" t="s">
        <v>14</v>
      </c>
      <c r="E3" s="200"/>
      <c r="F3" s="200"/>
      <c r="G3" s="201"/>
      <c r="H3" s="4"/>
      <c r="I3" s="199" t="s">
        <v>15</v>
      </c>
      <c r="J3" s="200"/>
      <c r="K3" s="200"/>
      <c r="L3" s="201"/>
      <c r="M3" s="5"/>
      <c r="N3" s="199" t="s">
        <v>16</v>
      </c>
      <c r="O3" s="200"/>
      <c r="P3" s="200"/>
      <c r="Q3" s="201"/>
      <c r="R3" s="1"/>
      <c r="S3" s="199" t="s">
        <v>18</v>
      </c>
      <c r="T3" s="200"/>
      <c r="U3" s="200"/>
      <c r="V3" s="201"/>
      <c r="W3" s="1"/>
      <c r="X3" s="199" t="s">
        <v>19</v>
      </c>
      <c r="Y3" s="200"/>
      <c r="Z3" s="200"/>
      <c r="AA3" s="201"/>
      <c r="AB3" s="1"/>
      <c r="AC3" s="199" t="s">
        <v>21</v>
      </c>
      <c r="AD3" s="200"/>
      <c r="AE3" s="200"/>
      <c r="AF3" s="201"/>
      <c r="AG3" s="1"/>
      <c r="AH3" s="199" t="s">
        <v>23</v>
      </c>
      <c r="AI3" s="200"/>
      <c r="AJ3" s="200"/>
      <c r="AK3" s="201"/>
      <c r="AL3" s="1"/>
      <c r="AM3" s="199" t="s">
        <v>26</v>
      </c>
      <c r="AN3" s="200"/>
      <c r="AO3" s="200"/>
      <c r="AP3" s="201"/>
      <c r="AQ3" s="1"/>
      <c r="AR3" s="199" t="s">
        <v>28</v>
      </c>
      <c r="AS3" s="200"/>
      <c r="AT3" s="200"/>
      <c r="AU3" s="201"/>
      <c r="AV3" s="1"/>
      <c r="AW3" s="199" t="s">
        <v>30</v>
      </c>
      <c r="AX3" s="200"/>
      <c r="AY3" s="200"/>
      <c r="AZ3" s="201"/>
      <c r="BA3" s="1"/>
      <c r="BB3" s="199" t="s">
        <v>141</v>
      </c>
      <c r="BC3" s="200"/>
      <c r="BD3" s="200"/>
      <c r="BE3" s="201"/>
      <c r="BF3" s="1"/>
      <c r="BG3" s="199" t="s">
        <v>142</v>
      </c>
      <c r="BH3" s="200"/>
      <c r="BI3" s="200"/>
      <c r="BJ3" s="201"/>
      <c r="BK3" s="1"/>
      <c r="BL3" s="199" t="s">
        <v>143</v>
      </c>
      <c r="BM3" s="200"/>
      <c r="BN3" s="200"/>
      <c r="BO3" s="201"/>
      <c r="BP3" s="1"/>
      <c r="BQ3" s="199" t="s">
        <v>144</v>
      </c>
      <c r="BR3" s="200"/>
      <c r="BS3" s="200"/>
      <c r="BT3" s="201"/>
      <c r="BU3" s="1"/>
      <c r="BV3" s="199" t="s">
        <v>145</v>
      </c>
      <c r="BW3" s="200"/>
      <c r="BX3" s="200"/>
      <c r="BY3" s="201"/>
      <c r="BZ3" s="1"/>
      <c r="CA3" s="199" t="s">
        <v>146</v>
      </c>
      <c r="CB3" s="200"/>
      <c r="CC3" s="200"/>
      <c r="CD3" s="201"/>
      <c r="CE3" s="1"/>
      <c r="CF3" s="199" t="s">
        <v>147</v>
      </c>
      <c r="CG3" s="200"/>
      <c r="CH3" s="200"/>
      <c r="CI3" s="201"/>
      <c r="CJ3" s="1"/>
      <c r="CK3" s="199" t="s">
        <v>148</v>
      </c>
      <c r="CL3" s="200"/>
      <c r="CM3" s="200"/>
      <c r="CN3" s="201"/>
      <c r="CO3" s="5"/>
      <c r="CP3" s="199" t="s">
        <v>149</v>
      </c>
      <c r="CQ3" s="200"/>
      <c r="CR3" s="200"/>
      <c r="CS3" s="201"/>
      <c r="CT3" s="1"/>
      <c r="CU3" s="217" t="s">
        <v>150</v>
      </c>
      <c r="CV3" s="200"/>
      <c r="CW3" s="200"/>
      <c r="CX3" s="201"/>
      <c r="CY3" s="1"/>
      <c r="CZ3" s="199" t="s">
        <v>151</v>
      </c>
      <c r="DA3" s="200"/>
      <c r="DB3" s="200"/>
      <c r="DC3" s="201"/>
      <c r="DD3" s="5"/>
      <c r="DE3" s="199" t="s">
        <v>152</v>
      </c>
      <c r="DF3" s="200"/>
      <c r="DG3" s="200"/>
      <c r="DH3" s="201"/>
      <c r="DI3" s="1"/>
      <c r="DJ3" s="199" t="s">
        <v>153</v>
      </c>
      <c r="DK3" s="200"/>
      <c r="DL3" s="200"/>
      <c r="DM3" s="201"/>
      <c r="DN3" s="1"/>
      <c r="DO3" s="199" t="s">
        <v>154</v>
      </c>
      <c r="DP3" s="200"/>
      <c r="DQ3" s="200"/>
      <c r="DR3" s="201"/>
      <c r="DS3" s="1"/>
      <c r="DT3" s="199" t="s">
        <v>155</v>
      </c>
      <c r="DU3" s="200"/>
      <c r="DV3" s="200"/>
      <c r="DW3" s="201"/>
      <c r="DX3" s="1"/>
      <c r="DY3" s="202" t="s">
        <v>12</v>
      </c>
      <c r="DZ3" s="188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</row>
    <row r="4" spans="1:149">
      <c r="A4" s="177">
        <v>0.9</v>
      </c>
      <c r="B4" s="178"/>
      <c r="C4" s="1"/>
      <c r="D4" s="191" t="s">
        <v>13</v>
      </c>
      <c r="E4" s="192"/>
      <c r="F4" s="179" t="s">
        <v>199</v>
      </c>
      <c r="G4" s="180"/>
      <c r="H4" s="1"/>
      <c r="I4" s="191" t="s">
        <v>13</v>
      </c>
      <c r="J4" s="192"/>
      <c r="K4" s="179" t="s">
        <v>200</v>
      </c>
      <c r="L4" s="180"/>
      <c r="M4" s="9"/>
      <c r="N4" s="191" t="s">
        <v>13</v>
      </c>
      <c r="O4" s="192"/>
      <c r="P4" s="179" t="s">
        <v>201</v>
      </c>
      <c r="Q4" s="180"/>
      <c r="R4" s="1"/>
      <c r="S4" s="191" t="s">
        <v>13</v>
      </c>
      <c r="T4" s="192"/>
      <c r="U4" s="179" t="s">
        <v>200</v>
      </c>
      <c r="V4" s="180"/>
      <c r="W4" s="1"/>
      <c r="X4" s="191" t="s">
        <v>13</v>
      </c>
      <c r="Y4" s="192"/>
      <c r="Z4" s="203" t="s">
        <v>202</v>
      </c>
      <c r="AA4" s="180"/>
      <c r="AB4" s="1"/>
      <c r="AC4" s="191" t="s">
        <v>13</v>
      </c>
      <c r="AD4" s="192"/>
      <c r="AE4" s="203" t="s">
        <v>203</v>
      </c>
      <c r="AF4" s="180"/>
      <c r="AG4" s="1"/>
      <c r="AH4" s="191" t="s">
        <v>13</v>
      </c>
      <c r="AI4" s="192"/>
      <c r="AJ4" s="203" t="s">
        <v>204</v>
      </c>
      <c r="AK4" s="180"/>
      <c r="AL4" s="1"/>
      <c r="AM4" s="191" t="s">
        <v>13</v>
      </c>
      <c r="AN4" s="192"/>
      <c r="AO4" s="203" t="s">
        <v>205</v>
      </c>
      <c r="AP4" s="180"/>
      <c r="AQ4" s="1"/>
      <c r="AR4" s="191" t="s">
        <v>13</v>
      </c>
      <c r="AS4" s="192"/>
      <c r="AT4" s="203" t="s">
        <v>206</v>
      </c>
      <c r="AU4" s="180"/>
      <c r="AV4" s="1"/>
      <c r="AW4" s="191" t="s">
        <v>13</v>
      </c>
      <c r="AX4" s="192"/>
      <c r="AY4" s="203" t="s">
        <v>207</v>
      </c>
      <c r="AZ4" s="180"/>
      <c r="BA4" s="1"/>
      <c r="BB4" s="191" t="s">
        <v>13</v>
      </c>
      <c r="BC4" s="192"/>
      <c r="BD4" s="203" t="s">
        <v>208</v>
      </c>
      <c r="BE4" s="180"/>
      <c r="BF4" s="1"/>
      <c r="BG4" s="191" t="s">
        <v>13</v>
      </c>
      <c r="BH4" s="192"/>
      <c r="BI4" s="203" t="s">
        <v>209</v>
      </c>
      <c r="BJ4" s="180"/>
      <c r="BK4" s="1"/>
      <c r="BL4" s="191" t="s">
        <v>13</v>
      </c>
      <c r="BM4" s="192"/>
      <c r="BN4" s="203" t="s">
        <v>210</v>
      </c>
      <c r="BO4" s="180"/>
      <c r="BP4" s="1"/>
      <c r="BQ4" s="191" t="s">
        <v>13</v>
      </c>
      <c r="BR4" s="192"/>
      <c r="BS4" s="203" t="s">
        <v>211</v>
      </c>
      <c r="BT4" s="180"/>
      <c r="BU4" s="1"/>
      <c r="BV4" s="191" t="s">
        <v>13</v>
      </c>
      <c r="BW4" s="192"/>
      <c r="BX4" s="203" t="s">
        <v>212</v>
      </c>
      <c r="BY4" s="180"/>
      <c r="BZ4" s="1"/>
      <c r="CA4" s="191" t="s">
        <v>13</v>
      </c>
      <c r="CB4" s="192"/>
      <c r="CC4" s="203" t="s">
        <v>213</v>
      </c>
      <c r="CD4" s="180"/>
      <c r="CE4" s="1"/>
      <c r="CF4" s="191" t="s">
        <v>13</v>
      </c>
      <c r="CG4" s="192"/>
      <c r="CH4" s="203" t="s">
        <v>214</v>
      </c>
      <c r="CI4" s="180"/>
      <c r="CJ4" s="1"/>
      <c r="CK4" s="191" t="s">
        <v>13</v>
      </c>
      <c r="CL4" s="192"/>
      <c r="CM4" s="203" t="s">
        <v>215</v>
      </c>
      <c r="CN4" s="180"/>
      <c r="CO4" s="105"/>
      <c r="CP4" s="191" t="s">
        <v>13</v>
      </c>
      <c r="CQ4" s="192"/>
      <c r="CR4" s="203" t="s">
        <v>216</v>
      </c>
      <c r="CS4" s="180"/>
      <c r="CT4" s="1"/>
      <c r="CU4" s="216" t="s">
        <v>13</v>
      </c>
      <c r="CV4" s="180"/>
      <c r="CW4" s="203" t="s">
        <v>217</v>
      </c>
      <c r="CX4" s="180"/>
      <c r="CY4" s="1"/>
      <c r="CZ4" s="191" t="s">
        <v>13</v>
      </c>
      <c r="DA4" s="192"/>
      <c r="DB4" s="203" t="s">
        <v>218</v>
      </c>
      <c r="DC4" s="180"/>
      <c r="DD4" s="105"/>
      <c r="DE4" s="191" t="s">
        <v>13</v>
      </c>
      <c r="DF4" s="192"/>
      <c r="DG4" s="203" t="s">
        <v>219</v>
      </c>
      <c r="DH4" s="180"/>
      <c r="DI4" s="1"/>
      <c r="DJ4" s="191" t="s">
        <v>13</v>
      </c>
      <c r="DK4" s="192"/>
      <c r="DL4" s="203" t="s">
        <v>220</v>
      </c>
      <c r="DM4" s="180"/>
      <c r="DN4" s="1"/>
      <c r="DO4" s="191" t="s">
        <v>13</v>
      </c>
      <c r="DP4" s="192"/>
      <c r="DQ4" s="203" t="s">
        <v>221</v>
      </c>
      <c r="DR4" s="180"/>
      <c r="DS4" s="1"/>
      <c r="DT4" s="191" t="s">
        <v>13</v>
      </c>
      <c r="DU4" s="192"/>
      <c r="DV4" s="203" t="s">
        <v>222</v>
      </c>
      <c r="DW4" s="180"/>
      <c r="DX4" s="1"/>
      <c r="DY4" s="189"/>
      <c r="DZ4" s="190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</row>
    <row r="5" spans="1:149">
      <c r="A5" s="177">
        <v>0.8</v>
      </c>
      <c r="B5" s="178"/>
      <c r="C5" s="1"/>
      <c r="D5" s="10" t="s">
        <v>36</v>
      </c>
      <c r="E5" s="181" t="s">
        <v>53</v>
      </c>
      <c r="F5" s="182"/>
      <c r="G5" s="183"/>
      <c r="H5" s="1"/>
      <c r="I5" s="10" t="s">
        <v>36</v>
      </c>
      <c r="J5" s="181" t="s">
        <v>53</v>
      </c>
      <c r="K5" s="182"/>
      <c r="L5" s="183"/>
      <c r="M5" s="3"/>
      <c r="N5" s="10" t="s">
        <v>36</v>
      </c>
      <c r="O5" s="181" t="s">
        <v>53</v>
      </c>
      <c r="P5" s="182"/>
      <c r="Q5" s="183"/>
      <c r="R5" s="1"/>
      <c r="S5" s="10" t="s">
        <v>36</v>
      </c>
      <c r="T5" s="181" t="s">
        <v>53</v>
      </c>
      <c r="U5" s="182"/>
      <c r="V5" s="183"/>
      <c r="W5" s="1"/>
      <c r="X5" s="10" t="s">
        <v>36</v>
      </c>
      <c r="Y5" s="181" t="s">
        <v>53</v>
      </c>
      <c r="Z5" s="182"/>
      <c r="AA5" s="183"/>
      <c r="AB5" s="1"/>
      <c r="AC5" s="10" t="s">
        <v>36</v>
      </c>
      <c r="AD5" s="181" t="s">
        <v>53</v>
      </c>
      <c r="AE5" s="182"/>
      <c r="AF5" s="183"/>
      <c r="AG5" s="1"/>
      <c r="AH5" s="10" t="s">
        <v>36</v>
      </c>
      <c r="AI5" s="181" t="s">
        <v>53</v>
      </c>
      <c r="AJ5" s="182"/>
      <c r="AK5" s="183"/>
      <c r="AL5" s="1"/>
      <c r="AM5" s="10" t="s">
        <v>36</v>
      </c>
      <c r="AN5" s="181" t="s">
        <v>53</v>
      </c>
      <c r="AO5" s="182"/>
      <c r="AP5" s="183"/>
      <c r="AQ5" s="1"/>
      <c r="AR5" s="10" t="s">
        <v>36</v>
      </c>
      <c r="AS5" s="181" t="s">
        <v>53</v>
      </c>
      <c r="AT5" s="182"/>
      <c r="AU5" s="183"/>
      <c r="AV5" s="1"/>
      <c r="AW5" s="10" t="s">
        <v>36</v>
      </c>
      <c r="AX5" s="181" t="s">
        <v>53</v>
      </c>
      <c r="AY5" s="182"/>
      <c r="AZ5" s="183"/>
      <c r="BA5" s="1"/>
      <c r="BB5" s="10" t="s">
        <v>36</v>
      </c>
      <c r="BC5" s="181" t="s">
        <v>53</v>
      </c>
      <c r="BD5" s="182"/>
      <c r="BE5" s="183"/>
      <c r="BF5" s="1"/>
      <c r="BG5" s="10" t="s">
        <v>36</v>
      </c>
      <c r="BH5" s="181" t="s">
        <v>223</v>
      </c>
      <c r="BI5" s="182"/>
      <c r="BJ5" s="183"/>
      <c r="BK5" s="1"/>
      <c r="BL5" s="10" t="s">
        <v>36</v>
      </c>
      <c r="BM5" s="181" t="s">
        <v>53</v>
      </c>
      <c r="BN5" s="182"/>
      <c r="BO5" s="183"/>
      <c r="BP5" s="1"/>
      <c r="BQ5" s="10" t="s">
        <v>36</v>
      </c>
      <c r="BR5" s="181" t="s">
        <v>53</v>
      </c>
      <c r="BS5" s="182"/>
      <c r="BT5" s="183"/>
      <c r="BU5" s="1"/>
      <c r="BV5" s="10" t="s">
        <v>36</v>
      </c>
      <c r="BW5" s="181" t="s">
        <v>53</v>
      </c>
      <c r="BX5" s="182"/>
      <c r="BY5" s="183"/>
      <c r="BZ5" s="1"/>
      <c r="CA5" s="10" t="s">
        <v>36</v>
      </c>
      <c r="CB5" s="181" t="s">
        <v>53</v>
      </c>
      <c r="CC5" s="182"/>
      <c r="CD5" s="183"/>
      <c r="CE5" s="1"/>
      <c r="CF5" s="10" t="s">
        <v>36</v>
      </c>
      <c r="CG5" s="181" t="s">
        <v>53</v>
      </c>
      <c r="CH5" s="182"/>
      <c r="CI5" s="183"/>
      <c r="CJ5" s="1"/>
      <c r="CK5" s="10" t="s">
        <v>36</v>
      </c>
      <c r="CL5" s="181" t="s">
        <v>53</v>
      </c>
      <c r="CM5" s="182"/>
      <c r="CN5" s="183"/>
      <c r="CO5" s="3"/>
      <c r="CP5" s="10" t="s">
        <v>36</v>
      </c>
      <c r="CQ5" s="181" t="s">
        <v>53</v>
      </c>
      <c r="CR5" s="182"/>
      <c r="CS5" s="183"/>
      <c r="CT5" s="1"/>
      <c r="CU5" s="111" t="s">
        <v>36</v>
      </c>
      <c r="CV5" s="211" t="s">
        <v>53</v>
      </c>
      <c r="CW5" s="212"/>
      <c r="CX5" s="180"/>
      <c r="CY5" s="1"/>
      <c r="CZ5" s="10" t="s">
        <v>36</v>
      </c>
      <c r="DA5" s="181" t="s">
        <v>53</v>
      </c>
      <c r="DB5" s="182"/>
      <c r="DC5" s="183"/>
      <c r="DD5" s="3"/>
      <c r="DE5" s="10" t="s">
        <v>36</v>
      </c>
      <c r="DF5" s="181" t="s">
        <v>53</v>
      </c>
      <c r="DG5" s="182"/>
      <c r="DH5" s="183"/>
      <c r="DI5" s="1"/>
      <c r="DJ5" s="10" t="s">
        <v>36</v>
      </c>
      <c r="DK5" s="181" t="s">
        <v>53</v>
      </c>
      <c r="DL5" s="182"/>
      <c r="DM5" s="183"/>
      <c r="DN5" s="1"/>
      <c r="DO5" s="10" t="s">
        <v>36</v>
      </c>
      <c r="DP5" s="181" t="s">
        <v>53</v>
      </c>
      <c r="DQ5" s="182"/>
      <c r="DR5" s="183"/>
      <c r="DS5" s="1"/>
      <c r="DT5" s="10" t="s">
        <v>36</v>
      </c>
      <c r="DU5" s="181" t="s">
        <v>53</v>
      </c>
      <c r="DV5" s="182"/>
      <c r="DW5" s="183"/>
      <c r="DX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</row>
    <row r="6" spans="1:149">
      <c r="A6" s="177">
        <v>0.7</v>
      </c>
      <c r="B6" s="178"/>
      <c r="C6" s="1"/>
      <c r="D6" s="11" t="s">
        <v>51</v>
      </c>
      <c r="E6" s="193" t="s">
        <v>69</v>
      </c>
      <c r="F6" s="194"/>
      <c r="G6" s="195"/>
      <c r="H6" s="1"/>
      <c r="I6" s="11" t="s">
        <v>51</v>
      </c>
      <c r="J6" s="193" t="s">
        <v>63</v>
      </c>
      <c r="K6" s="194"/>
      <c r="L6" s="195"/>
      <c r="M6" s="3"/>
      <c r="N6" s="11" t="s">
        <v>51</v>
      </c>
      <c r="O6" s="193" t="s">
        <v>224</v>
      </c>
      <c r="P6" s="194"/>
      <c r="Q6" s="195"/>
      <c r="R6" s="1"/>
      <c r="S6" s="11" t="s">
        <v>51</v>
      </c>
      <c r="T6" s="193" t="s">
        <v>52</v>
      </c>
      <c r="U6" s="194"/>
      <c r="V6" s="195"/>
      <c r="W6" s="1"/>
      <c r="X6" s="11" t="s">
        <v>51</v>
      </c>
      <c r="Y6" s="12"/>
      <c r="Z6" s="112" t="s">
        <v>224</v>
      </c>
      <c r="AA6" s="113"/>
      <c r="AB6" s="1"/>
      <c r="AC6" s="11" t="s">
        <v>51</v>
      </c>
      <c r="AD6" s="193" t="s">
        <v>225</v>
      </c>
      <c r="AE6" s="194"/>
      <c r="AF6" s="195"/>
      <c r="AG6" s="1"/>
      <c r="AH6" s="11" t="s">
        <v>51</v>
      </c>
      <c r="AI6" s="193" t="s">
        <v>185</v>
      </c>
      <c r="AJ6" s="194"/>
      <c r="AK6" s="195"/>
      <c r="AL6" s="1"/>
      <c r="AM6" s="11" t="s">
        <v>51</v>
      </c>
      <c r="AN6" s="193" t="s">
        <v>63</v>
      </c>
      <c r="AO6" s="194"/>
      <c r="AP6" s="195"/>
      <c r="AQ6" s="1"/>
      <c r="AR6" s="11" t="s">
        <v>51</v>
      </c>
      <c r="AS6" s="193" t="s">
        <v>67</v>
      </c>
      <c r="AT6" s="194"/>
      <c r="AU6" s="195"/>
      <c r="AV6" s="1"/>
      <c r="AW6" s="11" t="s">
        <v>51</v>
      </c>
      <c r="AX6" s="193" t="s">
        <v>57</v>
      </c>
      <c r="AY6" s="194"/>
      <c r="AZ6" s="195"/>
      <c r="BA6" s="1"/>
      <c r="BB6" s="11" t="s">
        <v>51</v>
      </c>
      <c r="BC6" s="193" t="s">
        <v>57</v>
      </c>
      <c r="BD6" s="194"/>
      <c r="BE6" s="195"/>
      <c r="BF6" s="1"/>
      <c r="BG6" s="11" t="s">
        <v>51</v>
      </c>
      <c r="BH6" s="193" t="s">
        <v>52</v>
      </c>
      <c r="BI6" s="194"/>
      <c r="BJ6" s="195"/>
      <c r="BK6" s="1"/>
      <c r="BL6" s="11" t="s">
        <v>51</v>
      </c>
      <c r="BM6" s="193" t="s">
        <v>66</v>
      </c>
      <c r="BN6" s="194"/>
      <c r="BO6" s="195"/>
      <c r="BP6" s="1"/>
      <c r="BQ6" s="11" t="s">
        <v>51</v>
      </c>
      <c r="BR6" s="193" t="s">
        <v>226</v>
      </c>
      <c r="BS6" s="194"/>
      <c r="BT6" s="195"/>
      <c r="BU6" s="1"/>
      <c r="BV6" s="11" t="s">
        <v>51</v>
      </c>
      <c r="BW6" s="193" t="s">
        <v>227</v>
      </c>
      <c r="BX6" s="194"/>
      <c r="BY6" s="195"/>
      <c r="BZ6" s="1"/>
      <c r="CA6" s="11" t="s">
        <v>51</v>
      </c>
      <c r="CB6" s="193" t="s">
        <v>63</v>
      </c>
      <c r="CC6" s="194"/>
      <c r="CD6" s="195"/>
      <c r="CE6" s="1"/>
      <c r="CF6" s="11" t="s">
        <v>51</v>
      </c>
      <c r="CG6" s="193" t="s">
        <v>66</v>
      </c>
      <c r="CH6" s="194"/>
      <c r="CI6" s="195"/>
      <c r="CJ6" s="1"/>
      <c r="CK6" s="11" t="s">
        <v>51</v>
      </c>
      <c r="CL6" s="210" t="s">
        <v>66</v>
      </c>
      <c r="CM6" s="178"/>
      <c r="CN6" s="205"/>
      <c r="CO6" s="9"/>
      <c r="CP6" s="11" t="s">
        <v>51</v>
      </c>
      <c r="CQ6" s="193" t="s">
        <v>52</v>
      </c>
      <c r="CR6" s="194"/>
      <c r="CS6" s="195"/>
      <c r="CT6" s="1"/>
      <c r="CU6" s="114" t="s">
        <v>51</v>
      </c>
      <c r="CV6" s="213" t="s">
        <v>69</v>
      </c>
      <c r="CW6" s="214"/>
      <c r="CX6" s="190"/>
      <c r="CY6" s="1"/>
      <c r="CZ6" s="11" t="s">
        <v>51</v>
      </c>
      <c r="DA6" s="193" t="s">
        <v>69</v>
      </c>
      <c r="DB6" s="194"/>
      <c r="DC6" s="195"/>
      <c r="DD6" s="3"/>
      <c r="DE6" s="11" t="s">
        <v>51</v>
      </c>
      <c r="DF6" s="193" t="s">
        <v>63</v>
      </c>
      <c r="DG6" s="194"/>
      <c r="DH6" s="195"/>
      <c r="DI6" s="1"/>
      <c r="DJ6" s="11" t="s">
        <v>51</v>
      </c>
      <c r="DK6" s="193" t="s">
        <v>65</v>
      </c>
      <c r="DL6" s="194"/>
      <c r="DM6" s="195"/>
      <c r="DN6" s="1"/>
      <c r="DO6" s="11" t="s">
        <v>51</v>
      </c>
      <c r="DP6" s="193" t="s">
        <v>69</v>
      </c>
      <c r="DQ6" s="194"/>
      <c r="DR6" s="195"/>
      <c r="DS6" s="1"/>
      <c r="DT6" s="11" t="s">
        <v>51</v>
      </c>
      <c r="DU6" s="193" t="s">
        <v>228</v>
      </c>
      <c r="DV6" s="194"/>
      <c r="DW6" s="195"/>
      <c r="DX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</row>
    <row r="7" spans="1:149" ht="15.75" customHeight="1">
      <c r="A7" s="177">
        <v>0.6</v>
      </c>
      <c r="B7" s="178"/>
      <c r="C7" s="1"/>
      <c r="D7" s="184" t="s">
        <v>64</v>
      </c>
      <c r="E7" s="185"/>
      <c r="F7" s="185"/>
      <c r="G7" s="186"/>
      <c r="H7" s="1"/>
      <c r="I7" s="184" t="s">
        <v>64</v>
      </c>
      <c r="J7" s="185"/>
      <c r="K7" s="185"/>
      <c r="L7" s="186"/>
      <c r="M7" s="3"/>
      <c r="N7" s="184" t="s">
        <v>64</v>
      </c>
      <c r="O7" s="185"/>
      <c r="P7" s="185"/>
      <c r="Q7" s="186"/>
      <c r="R7" s="1"/>
      <c r="S7" s="184" t="s">
        <v>64</v>
      </c>
      <c r="T7" s="185"/>
      <c r="U7" s="185"/>
      <c r="V7" s="186"/>
      <c r="W7" s="1"/>
      <c r="X7" s="184" t="s">
        <v>64</v>
      </c>
      <c r="Y7" s="185"/>
      <c r="Z7" s="185"/>
      <c r="AA7" s="186"/>
      <c r="AB7" s="1"/>
      <c r="AC7" s="184" t="s">
        <v>64</v>
      </c>
      <c r="AD7" s="185"/>
      <c r="AE7" s="185"/>
      <c r="AF7" s="186"/>
      <c r="AG7" s="1"/>
      <c r="AH7" s="184" t="s">
        <v>64</v>
      </c>
      <c r="AI7" s="185"/>
      <c r="AJ7" s="185"/>
      <c r="AK7" s="186"/>
      <c r="AL7" s="1"/>
      <c r="AM7" s="184" t="s">
        <v>64</v>
      </c>
      <c r="AN7" s="185"/>
      <c r="AO7" s="185"/>
      <c r="AP7" s="186"/>
      <c r="AQ7" s="1"/>
      <c r="AR7" s="184" t="s">
        <v>64</v>
      </c>
      <c r="AS7" s="185"/>
      <c r="AT7" s="185"/>
      <c r="AU7" s="186"/>
      <c r="AV7" s="1"/>
      <c r="AW7" s="184" t="s">
        <v>64</v>
      </c>
      <c r="AX7" s="185"/>
      <c r="AY7" s="185"/>
      <c r="AZ7" s="186"/>
      <c r="BA7" s="1"/>
      <c r="BB7" s="184" t="s">
        <v>64</v>
      </c>
      <c r="BC7" s="185"/>
      <c r="BD7" s="185"/>
      <c r="BE7" s="186"/>
      <c r="BF7" s="1"/>
      <c r="BG7" s="184" t="s">
        <v>64</v>
      </c>
      <c r="BH7" s="185"/>
      <c r="BI7" s="185"/>
      <c r="BJ7" s="186"/>
      <c r="BK7" s="1"/>
      <c r="BL7" s="184" t="s">
        <v>64</v>
      </c>
      <c r="BM7" s="185"/>
      <c r="BN7" s="185"/>
      <c r="BO7" s="186"/>
      <c r="BP7" s="1"/>
      <c r="BQ7" s="184" t="s">
        <v>64</v>
      </c>
      <c r="BR7" s="185"/>
      <c r="BS7" s="185"/>
      <c r="BT7" s="186"/>
      <c r="BU7" s="1"/>
      <c r="BV7" s="184" t="s">
        <v>64</v>
      </c>
      <c r="BW7" s="185"/>
      <c r="BX7" s="185"/>
      <c r="BY7" s="186"/>
      <c r="BZ7" s="1"/>
      <c r="CA7" s="184" t="s">
        <v>64</v>
      </c>
      <c r="CB7" s="185"/>
      <c r="CC7" s="185"/>
      <c r="CD7" s="186"/>
      <c r="CE7" s="1"/>
      <c r="CF7" s="184" t="s">
        <v>64</v>
      </c>
      <c r="CG7" s="185"/>
      <c r="CH7" s="185"/>
      <c r="CI7" s="186"/>
      <c r="CJ7" s="1"/>
      <c r="CK7" s="184" t="s">
        <v>64</v>
      </c>
      <c r="CL7" s="185"/>
      <c r="CM7" s="185"/>
      <c r="CN7" s="186"/>
      <c r="CO7" s="98"/>
      <c r="CP7" s="184" t="s">
        <v>64</v>
      </c>
      <c r="CQ7" s="185"/>
      <c r="CR7" s="185"/>
      <c r="CS7" s="186"/>
      <c r="CT7" s="1"/>
      <c r="CU7" s="215" t="s">
        <v>64</v>
      </c>
      <c r="CV7" s="214"/>
      <c r="CW7" s="214"/>
      <c r="CX7" s="190"/>
      <c r="CY7" s="1"/>
      <c r="CZ7" s="184" t="s">
        <v>64</v>
      </c>
      <c r="DA7" s="185"/>
      <c r="DB7" s="185"/>
      <c r="DC7" s="186"/>
      <c r="DD7" s="98"/>
      <c r="DE7" s="184" t="s">
        <v>64</v>
      </c>
      <c r="DF7" s="185"/>
      <c r="DG7" s="185"/>
      <c r="DH7" s="186"/>
      <c r="DI7" s="1"/>
      <c r="DJ7" s="184" t="s">
        <v>64</v>
      </c>
      <c r="DK7" s="185"/>
      <c r="DL7" s="185"/>
      <c r="DM7" s="186"/>
      <c r="DN7" s="1"/>
      <c r="DO7" s="184" t="s">
        <v>64</v>
      </c>
      <c r="DP7" s="185"/>
      <c r="DQ7" s="185"/>
      <c r="DR7" s="186"/>
      <c r="DS7" s="1"/>
      <c r="DT7" s="184" t="s">
        <v>64</v>
      </c>
      <c r="DU7" s="185"/>
      <c r="DV7" s="185"/>
      <c r="DW7" s="186"/>
      <c r="DX7" s="1"/>
      <c r="DY7" s="187" t="s">
        <v>68</v>
      </c>
      <c r="DZ7" s="188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</row>
    <row r="8" spans="1:149">
      <c r="A8" s="177">
        <v>0.5</v>
      </c>
      <c r="B8" s="178"/>
      <c r="C8" s="1"/>
      <c r="D8" s="13" t="s">
        <v>70</v>
      </c>
      <c r="E8" s="14" t="s">
        <v>71</v>
      </c>
      <c r="F8" s="15" t="s">
        <v>72</v>
      </c>
      <c r="G8" s="16" t="s">
        <v>71</v>
      </c>
      <c r="H8" s="1"/>
      <c r="I8" s="13" t="s">
        <v>70</v>
      </c>
      <c r="J8" s="14" t="s">
        <v>71</v>
      </c>
      <c r="K8" s="15" t="s">
        <v>72</v>
      </c>
      <c r="L8" s="16" t="s">
        <v>71</v>
      </c>
      <c r="M8" s="17"/>
      <c r="N8" s="13" t="s">
        <v>70</v>
      </c>
      <c r="O8" s="14" t="s">
        <v>71</v>
      </c>
      <c r="P8" s="15" t="s">
        <v>72</v>
      </c>
      <c r="Q8" s="16" t="s">
        <v>71</v>
      </c>
      <c r="R8" s="1"/>
      <c r="S8" s="13" t="s">
        <v>70</v>
      </c>
      <c r="T8" s="14" t="s">
        <v>71</v>
      </c>
      <c r="U8" s="15" t="s">
        <v>72</v>
      </c>
      <c r="V8" s="16" t="s">
        <v>71</v>
      </c>
      <c r="W8" s="1"/>
      <c r="X8" s="13" t="s">
        <v>70</v>
      </c>
      <c r="Y8" s="14" t="s">
        <v>71</v>
      </c>
      <c r="Z8" s="15" t="s">
        <v>72</v>
      </c>
      <c r="AA8" s="16" t="s">
        <v>71</v>
      </c>
      <c r="AB8" s="1"/>
      <c r="AC8" s="13" t="s">
        <v>70</v>
      </c>
      <c r="AD8" s="14" t="s">
        <v>71</v>
      </c>
      <c r="AE8" s="15" t="s">
        <v>72</v>
      </c>
      <c r="AF8" s="16" t="s">
        <v>71</v>
      </c>
      <c r="AG8" s="1"/>
      <c r="AH8" s="13" t="s">
        <v>70</v>
      </c>
      <c r="AI8" s="14" t="s">
        <v>71</v>
      </c>
      <c r="AJ8" s="15" t="s">
        <v>72</v>
      </c>
      <c r="AK8" s="16" t="s">
        <v>71</v>
      </c>
      <c r="AL8" s="1"/>
      <c r="AM8" s="13" t="s">
        <v>70</v>
      </c>
      <c r="AN8" s="14" t="s">
        <v>71</v>
      </c>
      <c r="AO8" s="15" t="s">
        <v>72</v>
      </c>
      <c r="AP8" s="16" t="s">
        <v>71</v>
      </c>
      <c r="AQ8" s="1"/>
      <c r="AR8" s="13" t="s">
        <v>70</v>
      </c>
      <c r="AS8" s="14" t="s">
        <v>71</v>
      </c>
      <c r="AT8" s="15" t="s">
        <v>72</v>
      </c>
      <c r="AU8" s="16" t="s">
        <v>71</v>
      </c>
      <c r="AV8" s="1"/>
      <c r="AW8" s="13" t="s">
        <v>70</v>
      </c>
      <c r="AX8" s="14" t="s">
        <v>71</v>
      </c>
      <c r="AY8" s="15" t="s">
        <v>72</v>
      </c>
      <c r="AZ8" s="16" t="s">
        <v>71</v>
      </c>
      <c r="BA8" s="1"/>
      <c r="BB8" s="13" t="s">
        <v>70</v>
      </c>
      <c r="BC8" s="14" t="s">
        <v>71</v>
      </c>
      <c r="BD8" s="15" t="s">
        <v>72</v>
      </c>
      <c r="BE8" s="16" t="s">
        <v>71</v>
      </c>
      <c r="BF8" s="1"/>
      <c r="BG8" s="13" t="s">
        <v>70</v>
      </c>
      <c r="BH8" s="14" t="s">
        <v>71</v>
      </c>
      <c r="BI8" s="15" t="s">
        <v>72</v>
      </c>
      <c r="BJ8" s="16" t="s">
        <v>71</v>
      </c>
      <c r="BK8" s="1"/>
      <c r="BL8" s="13" t="s">
        <v>70</v>
      </c>
      <c r="BM8" s="14" t="s">
        <v>71</v>
      </c>
      <c r="BN8" s="15" t="s">
        <v>72</v>
      </c>
      <c r="BO8" s="16" t="s">
        <v>71</v>
      </c>
      <c r="BP8" s="1"/>
      <c r="BQ8" s="13" t="s">
        <v>70</v>
      </c>
      <c r="BR8" s="14" t="s">
        <v>71</v>
      </c>
      <c r="BS8" s="15" t="s">
        <v>72</v>
      </c>
      <c r="BT8" s="16" t="s">
        <v>71</v>
      </c>
      <c r="BU8" s="1"/>
      <c r="BV8" s="13" t="s">
        <v>70</v>
      </c>
      <c r="BW8" s="14" t="s">
        <v>71</v>
      </c>
      <c r="BX8" s="15" t="s">
        <v>72</v>
      </c>
      <c r="BY8" s="16" t="s">
        <v>71</v>
      </c>
      <c r="BZ8" s="1"/>
      <c r="CA8" s="13" t="s">
        <v>70</v>
      </c>
      <c r="CB8" s="14" t="s">
        <v>71</v>
      </c>
      <c r="CC8" s="15" t="s">
        <v>72</v>
      </c>
      <c r="CD8" s="16" t="s">
        <v>71</v>
      </c>
      <c r="CE8" s="1"/>
      <c r="CF8" s="13" t="s">
        <v>70</v>
      </c>
      <c r="CG8" s="14" t="s">
        <v>71</v>
      </c>
      <c r="CH8" s="15" t="s">
        <v>72</v>
      </c>
      <c r="CI8" s="16" t="s">
        <v>71</v>
      </c>
      <c r="CJ8" s="1"/>
      <c r="CK8" s="13" t="s">
        <v>70</v>
      </c>
      <c r="CL8" s="14" t="s">
        <v>71</v>
      </c>
      <c r="CM8" s="15" t="s">
        <v>72</v>
      </c>
      <c r="CN8" s="16" t="s">
        <v>71</v>
      </c>
      <c r="CO8" s="17"/>
      <c r="CP8" s="13" t="s">
        <v>70</v>
      </c>
      <c r="CQ8" s="14" t="s">
        <v>71</v>
      </c>
      <c r="CR8" s="15" t="s">
        <v>72</v>
      </c>
      <c r="CS8" s="16" t="s">
        <v>71</v>
      </c>
      <c r="CT8" s="1"/>
      <c r="CU8" s="114" t="s">
        <v>70</v>
      </c>
      <c r="CV8" s="115" t="s">
        <v>71</v>
      </c>
      <c r="CW8" s="116" t="s">
        <v>72</v>
      </c>
      <c r="CX8" s="115" t="s">
        <v>71</v>
      </c>
      <c r="CY8" s="1"/>
      <c r="CZ8" s="13" t="s">
        <v>70</v>
      </c>
      <c r="DA8" s="14" t="s">
        <v>71</v>
      </c>
      <c r="DB8" s="15" t="s">
        <v>72</v>
      </c>
      <c r="DC8" s="16" t="s">
        <v>71</v>
      </c>
      <c r="DD8" s="17"/>
      <c r="DE8" s="13" t="s">
        <v>70</v>
      </c>
      <c r="DF8" s="14" t="s">
        <v>71</v>
      </c>
      <c r="DG8" s="15" t="s">
        <v>72</v>
      </c>
      <c r="DH8" s="16" t="s">
        <v>71</v>
      </c>
      <c r="DI8" s="1"/>
      <c r="DJ8" s="13" t="s">
        <v>70</v>
      </c>
      <c r="DK8" s="14" t="s">
        <v>71</v>
      </c>
      <c r="DL8" s="15" t="s">
        <v>72</v>
      </c>
      <c r="DM8" s="16" t="s">
        <v>71</v>
      </c>
      <c r="DN8" s="1"/>
      <c r="DO8" s="13" t="s">
        <v>70</v>
      </c>
      <c r="DP8" s="14" t="s">
        <v>71</v>
      </c>
      <c r="DQ8" s="15" t="s">
        <v>72</v>
      </c>
      <c r="DR8" s="16" t="s">
        <v>71</v>
      </c>
      <c r="DS8" s="1"/>
      <c r="DT8" s="13" t="s">
        <v>70</v>
      </c>
      <c r="DU8" s="14" t="s">
        <v>71</v>
      </c>
      <c r="DV8" s="15" t="s">
        <v>72</v>
      </c>
      <c r="DW8" s="16" t="s">
        <v>71</v>
      </c>
      <c r="DX8" s="1"/>
      <c r="DY8" s="189"/>
      <c r="DZ8" s="190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</row>
    <row r="9" spans="1:149">
      <c r="A9" s="177">
        <v>0.4</v>
      </c>
      <c r="B9" s="178"/>
      <c r="C9" s="1"/>
      <c r="D9" s="22" t="s">
        <v>78</v>
      </c>
      <c r="E9" s="23">
        <v>0.36</v>
      </c>
      <c r="F9" s="24" t="s">
        <v>73</v>
      </c>
      <c r="G9" s="26">
        <v>0.159</v>
      </c>
      <c r="H9" s="1"/>
      <c r="I9" s="22" t="s">
        <v>78</v>
      </c>
      <c r="J9" s="23">
        <v>0.36</v>
      </c>
      <c r="K9" s="24" t="s">
        <v>109</v>
      </c>
      <c r="L9" s="26">
        <v>0.73599999999999999</v>
      </c>
      <c r="M9" s="7"/>
      <c r="N9" s="22" t="s">
        <v>78</v>
      </c>
      <c r="O9" s="23">
        <v>0.36</v>
      </c>
      <c r="P9" s="24" t="s">
        <v>73</v>
      </c>
      <c r="Q9" s="26">
        <v>0.159</v>
      </c>
      <c r="R9" s="1"/>
      <c r="S9" s="22" t="s">
        <v>78</v>
      </c>
      <c r="T9" s="23">
        <v>0.36</v>
      </c>
      <c r="U9" s="24" t="s">
        <v>73</v>
      </c>
      <c r="V9" s="26">
        <v>0.159</v>
      </c>
      <c r="W9" s="1"/>
      <c r="X9" s="22" t="s">
        <v>78</v>
      </c>
      <c r="Y9" s="23">
        <v>0.36</v>
      </c>
      <c r="Z9" s="24" t="s">
        <v>73</v>
      </c>
      <c r="AA9" s="26">
        <v>0.159</v>
      </c>
      <c r="AB9" s="1"/>
      <c r="AC9" s="22" t="s">
        <v>78</v>
      </c>
      <c r="AD9" s="23">
        <v>0.36</v>
      </c>
      <c r="AE9" s="24" t="s">
        <v>73</v>
      </c>
      <c r="AF9" s="26">
        <v>0.159</v>
      </c>
      <c r="AG9" s="1"/>
      <c r="AH9" s="22" t="s">
        <v>78</v>
      </c>
      <c r="AI9" s="23">
        <v>0.36</v>
      </c>
      <c r="AJ9" s="24" t="s">
        <v>73</v>
      </c>
      <c r="AK9" s="26">
        <v>0.159</v>
      </c>
      <c r="AL9" s="1"/>
      <c r="AM9" s="22" t="s">
        <v>78</v>
      </c>
      <c r="AN9" s="23">
        <v>0.36</v>
      </c>
      <c r="AO9" s="24" t="s">
        <v>73</v>
      </c>
      <c r="AP9" s="26">
        <v>0.159</v>
      </c>
      <c r="AQ9" s="1"/>
      <c r="AR9" s="22" t="s">
        <v>78</v>
      </c>
      <c r="AS9" s="23">
        <v>0.36</v>
      </c>
      <c r="AT9" s="24" t="s">
        <v>73</v>
      </c>
      <c r="AU9" s="26">
        <v>0.159</v>
      </c>
      <c r="AV9" s="1"/>
      <c r="AW9" s="22" t="s">
        <v>78</v>
      </c>
      <c r="AX9" s="23">
        <v>0.36</v>
      </c>
      <c r="AY9" s="24" t="s">
        <v>73</v>
      </c>
      <c r="AZ9" s="26">
        <v>0.159</v>
      </c>
      <c r="BA9" s="1"/>
      <c r="BB9" s="22" t="s">
        <v>78</v>
      </c>
      <c r="BC9" s="23">
        <v>0.36</v>
      </c>
      <c r="BD9" s="24" t="s">
        <v>73</v>
      </c>
      <c r="BE9" s="26">
        <v>0.159</v>
      </c>
      <c r="BF9" s="1"/>
      <c r="BG9" s="22" t="s">
        <v>78</v>
      </c>
      <c r="BH9" s="23">
        <v>0.36</v>
      </c>
      <c r="BI9" s="24" t="s">
        <v>73</v>
      </c>
      <c r="BJ9" s="26">
        <v>0.159</v>
      </c>
      <c r="BK9" s="1"/>
      <c r="BL9" s="22" t="s">
        <v>78</v>
      </c>
      <c r="BM9" s="23">
        <v>0.36</v>
      </c>
      <c r="BN9" s="24" t="s">
        <v>73</v>
      </c>
      <c r="BO9" s="26">
        <v>0.159</v>
      </c>
      <c r="BP9" s="1"/>
      <c r="BQ9" s="22" t="s">
        <v>78</v>
      </c>
      <c r="BR9" s="23">
        <v>0.36</v>
      </c>
      <c r="BS9" s="24" t="s">
        <v>73</v>
      </c>
      <c r="BT9" s="26">
        <v>0.159</v>
      </c>
      <c r="BU9" s="1"/>
      <c r="BV9" s="22" t="s">
        <v>78</v>
      </c>
      <c r="BW9" s="23">
        <v>0.36</v>
      </c>
      <c r="BX9" s="24" t="s">
        <v>73</v>
      </c>
      <c r="BY9" s="26">
        <v>0.159</v>
      </c>
      <c r="BZ9" s="1"/>
      <c r="CA9" s="22" t="s">
        <v>78</v>
      </c>
      <c r="CB9" s="23">
        <v>0.36</v>
      </c>
      <c r="CC9" s="111" t="s">
        <v>73</v>
      </c>
      <c r="CD9" s="56">
        <v>0.159</v>
      </c>
      <c r="CE9" s="1"/>
      <c r="CF9" s="22" t="s">
        <v>78</v>
      </c>
      <c r="CG9" s="23">
        <v>0.36</v>
      </c>
      <c r="CH9" s="111" t="s">
        <v>73</v>
      </c>
      <c r="CI9" s="56">
        <v>0.159</v>
      </c>
      <c r="CJ9" s="1"/>
      <c r="CK9" s="22" t="s">
        <v>78</v>
      </c>
      <c r="CL9" s="23">
        <v>0.36</v>
      </c>
      <c r="CM9" s="111" t="s">
        <v>73</v>
      </c>
      <c r="CN9" s="56">
        <v>0.159</v>
      </c>
      <c r="CO9" s="118"/>
      <c r="CP9" s="22" t="s">
        <v>78</v>
      </c>
      <c r="CQ9" s="23">
        <v>0.36</v>
      </c>
      <c r="CR9" s="24" t="s">
        <v>73</v>
      </c>
      <c r="CS9" s="26">
        <v>0.159</v>
      </c>
      <c r="CT9" s="1"/>
      <c r="CU9" s="22" t="s">
        <v>78</v>
      </c>
      <c r="CV9" s="23">
        <v>0.36</v>
      </c>
      <c r="CW9" s="111" t="s">
        <v>73</v>
      </c>
      <c r="CX9" s="56">
        <v>0.159</v>
      </c>
      <c r="CY9" s="1"/>
      <c r="CZ9" s="22" t="s">
        <v>78</v>
      </c>
      <c r="DA9" s="23">
        <v>0.36</v>
      </c>
      <c r="DB9" s="24" t="s">
        <v>73</v>
      </c>
      <c r="DC9" s="26">
        <v>0.159</v>
      </c>
      <c r="DD9" s="7"/>
      <c r="DE9" s="22" t="s">
        <v>78</v>
      </c>
      <c r="DF9" s="23">
        <v>0.36</v>
      </c>
      <c r="DG9" s="24" t="s">
        <v>73</v>
      </c>
      <c r="DH9" s="26">
        <v>0.159</v>
      </c>
      <c r="DI9" s="1"/>
      <c r="DJ9" s="22" t="s">
        <v>73</v>
      </c>
      <c r="DK9" s="23">
        <v>0.159</v>
      </c>
      <c r="DL9" s="24" t="s">
        <v>76</v>
      </c>
      <c r="DM9" s="26">
        <v>0.84699999999999998</v>
      </c>
      <c r="DN9" s="1"/>
      <c r="DO9" s="22" t="s">
        <v>73</v>
      </c>
      <c r="DP9" s="23">
        <v>0.159</v>
      </c>
      <c r="DQ9" s="24" t="s">
        <v>129</v>
      </c>
      <c r="DR9" s="26">
        <v>0.85399999999999998</v>
      </c>
      <c r="DS9" s="1"/>
      <c r="DT9" s="22" t="s">
        <v>73</v>
      </c>
      <c r="DU9" s="23">
        <v>0.159</v>
      </c>
      <c r="DV9" s="24" t="s">
        <v>84</v>
      </c>
      <c r="DW9" s="26">
        <v>0.36</v>
      </c>
      <c r="DX9" s="1"/>
      <c r="DY9" s="35" t="s">
        <v>81</v>
      </c>
      <c r="DZ9" s="37">
        <v>0.51100000000000001</v>
      </c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</row>
    <row r="10" spans="1:149">
      <c r="A10" s="177">
        <v>0.3</v>
      </c>
      <c r="B10" s="178"/>
      <c r="C10" s="1"/>
      <c r="D10" s="39" t="s">
        <v>84</v>
      </c>
      <c r="E10" s="41">
        <v>0.36</v>
      </c>
      <c r="F10" s="10" t="s">
        <v>83</v>
      </c>
      <c r="G10" s="60">
        <v>0.312</v>
      </c>
      <c r="H10" s="1"/>
      <c r="I10" s="39" t="s">
        <v>84</v>
      </c>
      <c r="J10" s="41">
        <v>0.36</v>
      </c>
      <c r="K10" s="39" t="s">
        <v>82</v>
      </c>
      <c r="L10" s="42">
        <v>0.78500000000000003</v>
      </c>
      <c r="M10" s="7"/>
      <c r="N10" s="39" t="s">
        <v>84</v>
      </c>
      <c r="O10" s="41">
        <v>0.36</v>
      </c>
      <c r="P10" s="10" t="s">
        <v>83</v>
      </c>
      <c r="Q10" s="60">
        <v>0.312</v>
      </c>
      <c r="R10" s="1"/>
      <c r="S10" s="39" t="s">
        <v>84</v>
      </c>
      <c r="T10" s="41">
        <v>0.36</v>
      </c>
      <c r="U10" s="39" t="s">
        <v>83</v>
      </c>
      <c r="V10" s="42">
        <v>0.312</v>
      </c>
      <c r="W10" s="1"/>
      <c r="X10" s="39" t="s">
        <v>84</v>
      </c>
      <c r="Y10" s="41">
        <v>0.36</v>
      </c>
      <c r="Z10" s="39" t="s">
        <v>83</v>
      </c>
      <c r="AA10" s="42">
        <v>0.312</v>
      </c>
      <c r="AB10" s="1"/>
      <c r="AC10" s="39" t="s">
        <v>84</v>
      </c>
      <c r="AD10" s="41">
        <v>0.36</v>
      </c>
      <c r="AE10" s="39" t="s">
        <v>83</v>
      </c>
      <c r="AF10" s="42">
        <v>0.312</v>
      </c>
      <c r="AG10" s="1"/>
      <c r="AH10" s="39" t="s">
        <v>84</v>
      </c>
      <c r="AI10" s="41">
        <v>0.36</v>
      </c>
      <c r="AJ10" s="39" t="s">
        <v>83</v>
      </c>
      <c r="AK10" s="42">
        <v>0.312</v>
      </c>
      <c r="AL10" s="1"/>
      <c r="AM10" s="39" t="s">
        <v>84</v>
      </c>
      <c r="AN10" s="41">
        <v>0.36</v>
      </c>
      <c r="AO10" s="39" t="s">
        <v>83</v>
      </c>
      <c r="AP10" s="42">
        <v>0.312</v>
      </c>
      <c r="AQ10" s="1"/>
      <c r="AR10" s="39" t="s">
        <v>84</v>
      </c>
      <c r="AS10" s="41">
        <v>0.36</v>
      </c>
      <c r="AT10" s="39" t="s">
        <v>83</v>
      </c>
      <c r="AU10" s="42">
        <v>0.312</v>
      </c>
      <c r="AV10" s="1"/>
      <c r="AW10" s="39" t="s">
        <v>84</v>
      </c>
      <c r="AX10" s="41">
        <v>0.36</v>
      </c>
      <c r="AY10" s="39" t="s">
        <v>83</v>
      </c>
      <c r="AZ10" s="42">
        <v>0.312</v>
      </c>
      <c r="BA10" s="1"/>
      <c r="BB10" s="39" t="s">
        <v>84</v>
      </c>
      <c r="BC10" s="41">
        <v>0.36</v>
      </c>
      <c r="BD10" s="39" t="s">
        <v>83</v>
      </c>
      <c r="BE10" s="42">
        <v>0.312</v>
      </c>
      <c r="BF10" s="1"/>
      <c r="BG10" s="39" t="s">
        <v>84</v>
      </c>
      <c r="BH10" s="41">
        <v>0.36</v>
      </c>
      <c r="BI10" s="39" t="s">
        <v>83</v>
      </c>
      <c r="BJ10" s="42">
        <v>0.312</v>
      </c>
      <c r="BK10" s="1"/>
      <c r="BL10" s="39" t="s">
        <v>84</v>
      </c>
      <c r="BM10" s="41">
        <v>0.36</v>
      </c>
      <c r="BN10" s="39" t="s">
        <v>83</v>
      </c>
      <c r="BO10" s="42">
        <v>0.312</v>
      </c>
      <c r="BP10" s="1"/>
      <c r="BQ10" s="39" t="s">
        <v>84</v>
      </c>
      <c r="BR10" s="41">
        <v>0.36</v>
      </c>
      <c r="BS10" s="39" t="s">
        <v>83</v>
      </c>
      <c r="BT10" s="42">
        <v>0.312</v>
      </c>
      <c r="BU10" s="1"/>
      <c r="BV10" s="39" t="s">
        <v>84</v>
      </c>
      <c r="BW10" s="41">
        <v>0.36</v>
      </c>
      <c r="BX10" s="39" t="s">
        <v>83</v>
      </c>
      <c r="BY10" s="42">
        <v>0.312</v>
      </c>
      <c r="BZ10" s="1"/>
      <c r="CA10" s="39" t="s">
        <v>84</v>
      </c>
      <c r="CB10" s="41">
        <v>0.36</v>
      </c>
      <c r="CC10" s="10" t="s">
        <v>83</v>
      </c>
      <c r="CD10" s="60">
        <v>0.312</v>
      </c>
      <c r="CE10" s="1"/>
      <c r="CF10" s="39" t="s">
        <v>84</v>
      </c>
      <c r="CG10" s="41">
        <v>0.36</v>
      </c>
      <c r="CH10" s="10" t="s">
        <v>83</v>
      </c>
      <c r="CI10" s="60">
        <v>0.312</v>
      </c>
      <c r="CJ10" s="1"/>
      <c r="CK10" s="39" t="s">
        <v>84</v>
      </c>
      <c r="CL10" s="41">
        <v>0.36</v>
      </c>
      <c r="CM10" s="10" t="s">
        <v>83</v>
      </c>
      <c r="CN10" s="60">
        <v>0.312</v>
      </c>
      <c r="CO10" s="118"/>
      <c r="CP10" s="39" t="s">
        <v>84</v>
      </c>
      <c r="CQ10" s="41">
        <v>0.36</v>
      </c>
      <c r="CR10" s="39" t="s">
        <v>83</v>
      </c>
      <c r="CS10" s="42">
        <v>0.312</v>
      </c>
      <c r="CT10" s="1"/>
      <c r="CU10" s="39" t="s">
        <v>84</v>
      </c>
      <c r="CV10" s="41">
        <v>0.36</v>
      </c>
      <c r="CW10" s="10" t="s">
        <v>83</v>
      </c>
      <c r="CX10" s="60">
        <v>0.312</v>
      </c>
      <c r="CY10" s="1"/>
      <c r="CZ10" s="39" t="s">
        <v>84</v>
      </c>
      <c r="DA10" s="41">
        <v>0.36</v>
      </c>
      <c r="DB10" s="39" t="s">
        <v>83</v>
      </c>
      <c r="DC10" s="42">
        <v>0.312</v>
      </c>
      <c r="DD10" s="7"/>
      <c r="DE10" s="39" t="s">
        <v>84</v>
      </c>
      <c r="DF10" s="41">
        <v>0.36</v>
      </c>
      <c r="DG10" s="39" t="s">
        <v>83</v>
      </c>
      <c r="DH10" s="42">
        <v>0.312</v>
      </c>
      <c r="DI10" s="1"/>
      <c r="DJ10" s="39" t="s">
        <v>83</v>
      </c>
      <c r="DK10" s="41">
        <v>0.312</v>
      </c>
      <c r="DL10" s="39" t="s">
        <v>131</v>
      </c>
      <c r="DM10" s="42">
        <v>0.85899999999999999</v>
      </c>
      <c r="DN10" s="1"/>
      <c r="DO10" s="39" t="s">
        <v>83</v>
      </c>
      <c r="DP10" s="41">
        <v>0.312</v>
      </c>
      <c r="DQ10" s="39" t="s">
        <v>132</v>
      </c>
      <c r="DR10" s="42">
        <v>0.91</v>
      </c>
      <c r="DS10" s="1"/>
      <c r="DT10" s="39" t="s">
        <v>83</v>
      </c>
      <c r="DU10" s="41">
        <v>0.312</v>
      </c>
      <c r="DV10" s="39" t="s">
        <v>99</v>
      </c>
      <c r="DW10" s="42">
        <v>0.65800000000000003</v>
      </c>
      <c r="DX10" s="1"/>
      <c r="DY10" s="49" t="s">
        <v>88</v>
      </c>
      <c r="DZ10" s="51">
        <v>0.85199999999999998</v>
      </c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</row>
    <row r="11" spans="1:149">
      <c r="A11" s="177">
        <v>0.2</v>
      </c>
      <c r="B11" s="178"/>
      <c r="C11" s="1"/>
      <c r="D11" s="39" t="s">
        <v>81</v>
      </c>
      <c r="E11" s="41">
        <v>0.51100000000000001</v>
      </c>
      <c r="F11" s="39" t="s">
        <v>94</v>
      </c>
      <c r="G11" s="42">
        <v>0.60699999999999998</v>
      </c>
      <c r="H11" s="1"/>
      <c r="I11" s="39" t="s">
        <v>81</v>
      </c>
      <c r="J11" s="41">
        <v>0.51100000000000001</v>
      </c>
      <c r="K11" s="39" t="s">
        <v>89</v>
      </c>
      <c r="L11" s="42">
        <v>0.79900000000000004</v>
      </c>
      <c r="M11" s="7"/>
      <c r="N11" s="39" t="s">
        <v>81</v>
      </c>
      <c r="O11" s="41">
        <v>0.51100000000000001</v>
      </c>
      <c r="P11" s="39" t="s">
        <v>94</v>
      </c>
      <c r="Q11" s="42">
        <v>0.60699999999999998</v>
      </c>
      <c r="R11" s="1"/>
      <c r="S11" s="39" t="s">
        <v>81</v>
      </c>
      <c r="T11" s="41">
        <v>0.51100000000000001</v>
      </c>
      <c r="U11" s="39" t="s">
        <v>94</v>
      </c>
      <c r="V11" s="42">
        <v>0.60699999999999998</v>
      </c>
      <c r="W11" s="1"/>
      <c r="X11" s="39" t="s">
        <v>81</v>
      </c>
      <c r="Y11" s="41">
        <v>0.51100000000000001</v>
      </c>
      <c r="Z11" s="39" t="s">
        <v>94</v>
      </c>
      <c r="AA11" s="42">
        <v>0.60699999999999998</v>
      </c>
      <c r="AB11" s="1"/>
      <c r="AC11" s="39" t="s">
        <v>81</v>
      </c>
      <c r="AD11" s="41">
        <v>0.51100000000000001</v>
      </c>
      <c r="AE11" s="39" t="s">
        <v>94</v>
      </c>
      <c r="AF11" s="42">
        <v>0.60699999999999998</v>
      </c>
      <c r="AG11" s="1"/>
      <c r="AH11" s="39" t="s">
        <v>81</v>
      </c>
      <c r="AI11" s="41">
        <v>0.51100000000000001</v>
      </c>
      <c r="AJ11" s="39" t="s">
        <v>94</v>
      </c>
      <c r="AK11" s="42">
        <v>0.60699999999999998</v>
      </c>
      <c r="AL11" s="1"/>
      <c r="AM11" s="39" t="s">
        <v>81</v>
      </c>
      <c r="AN11" s="41">
        <v>0.51100000000000001</v>
      </c>
      <c r="AO11" s="39" t="s">
        <v>94</v>
      </c>
      <c r="AP11" s="42">
        <v>0.60699999999999998</v>
      </c>
      <c r="AQ11" s="1"/>
      <c r="AR11" s="39" t="s">
        <v>81</v>
      </c>
      <c r="AS11" s="41">
        <v>0.51100000000000001</v>
      </c>
      <c r="AT11" s="39" t="s">
        <v>94</v>
      </c>
      <c r="AU11" s="42">
        <v>0.60699999999999998</v>
      </c>
      <c r="AV11" s="1"/>
      <c r="AW11" s="39" t="s">
        <v>81</v>
      </c>
      <c r="AX11" s="41">
        <v>0.51100000000000001</v>
      </c>
      <c r="AY11" s="39" t="s">
        <v>94</v>
      </c>
      <c r="AZ11" s="42">
        <v>0.60699999999999998</v>
      </c>
      <c r="BA11" s="1"/>
      <c r="BB11" s="39" t="s">
        <v>81</v>
      </c>
      <c r="BC11" s="41">
        <v>0.51100000000000001</v>
      </c>
      <c r="BD11" s="39" t="s">
        <v>94</v>
      </c>
      <c r="BE11" s="42">
        <v>0.60699999999999998</v>
      </c>
      <c r="BF11" s="1"/>
      <c r="BG11" s="39" t="s">
        <v>81</v>
      </c>
      <c r="BH11" s="41">
        <v>0.51100000000000001</v>
      </c>
      <c r="BI11" s="39" t="s">
        <v>94</v>
      </c>
      <c r="BJ11" s="42">
        <v>0.60699999999999998</v>
      </c>
      <c r="BK11" s="1"/>
      <c r="BL11" s="39" t="s">
        <v>81</v>
      </c>
      <c r="BM11" s="41">
        <v>0.51100000000000001</v>
      </c>
      <c r="BN11" s="39" t="s">
        <v>94</v>
      </c>
      <c r="BO11" s="42">
        <v>0.60699999999999998</v>
      </c>
      <c r="BP11" s="1"/>
      <c r="BQ11" s="39" t="s">
        <v>81</v>
      </c>
      <c r="BR11" s="41">
        <v>0.51100000000000001</v>
      </c>
      <c r="BS11" s="39" t="s">
        <v>94</v>
      </c>
      <c r="BT11" s="42">
        <v>0.60699999999999998</v>
      </c>
      <c r="BU11" s="1"/>
      <c r="BV11" s="39" t="s">
        <v>81</v>
      </c>
      <c r="BW11" s="41">
        <v>0.51100000000000001</v>
      </c>
      <c r="BX11" s="39" t="s">
        <v>94</v>
      </c>
      <c r="BY11" s="42">
        <v>0.60699999999999998</v>
      </c>
      <c r="BZ11" s="1"/>
      <c r="CA11" s="39" t="s">
        <v>81</v>
      </c>
      <c r="CB11" s="41">
        <v>0.51100000000000001</v>
      </c>
      <c r="CC11" s="10" t="s">
        <v>94</v>
      </c>
      <c r="CD11" s="60">
        <v>0.60699999999999998</v>
      </c>
      <c r="CE11" s="1"/>
      <c r="CF11" s="39" t="s">
        <v>81</v>
      </c>
      <c r="CG11" s="41">
        <v>0.51100000000000001</v>
      </c>
      <c r="CH11" s="10" t="s">
        <v>94</v>
      </c>
      <c r="CI11" s="60">
        <v>0.60699999999999998</v>
      </c>
      <c r="CJ11" s="1"/>
      <c r="CK11" s="39" t="s">
        <v>81</v>
      </c>
      <c r="CL11" s="41">
        <v>0.51100000000000001</v>
      </c>
      <c r="CM11" s="10" t="s">
        <v>94</v>
      </c>
      <c r="CN11" s="60">
        <v>0.60699999999999998</v>
      </c>
      <c r="CO11" s="118"/>
      <c r="CP11" s="39" t="s">
        <v>81</v>
      </c>
      <c r="CQ11" s="41">
        <v>0.51100000000000001</v>
      </c>
      <c r="CR11" s="39" t="s">
        <v>94</v>
      </c>
      <c r="CS11" s="42">
        <v>0.60699999999999998</v>
      </c>
      <c r="CT11" s="1"/>
      <c r="CU11" s="39" t="s">
        <v>81</v>
      </c>
      <c r="CV11" s="41">
        <v>0.51100000000000001</v>
      </c>
      <c r="CW11" s="10" t="s">
        <v>94</v>
      </c>
      <c r="CX11" s="60">
        <v>0.60699999999999998</v>
      </c>
      <c r="CY11" s="1"/>
      <c r="CZ11" s="39" t="s">
        <v>81</v>
      </c>
      <c r="DA11" s="41">
        <v>0.51100000000000001</v>
      </c>
      <c r="DB11" s="39" t="s">
        <v>94</v>
      </c>
      <c r="DC11" s="42">
        <v>0.60699999999999998</v>
      </c>
      <c r="DD11" s="7"/>
      <c r="DE11" s="39" t="s">
        <v>81</v>
      </c>
      <c r="DF11" s="41">
        <v>0.51100000000000001</v>
      </c>
      <c r="DG11" s="39" t="s">
        <v>94</v>
      </c>
      <c r="DH11" s="42">
        <v>0.60699999999999998</v>
      </c>
      <c r="DI11" s="1"/>
      <c r="DJ11" s="39" t="s">
        <v>78</v>
      </c>
      <c r="DK11" s="41">
        <v>0.36</v>
      </c>
      <c r="DL11" s="39" t="s">
        <v>86</v>
      </c>
      <c r="DM11" s="42">
        <v>0.88700000000000001</v>
      </c>
      <c r="DN11" s="1"/>
      <c r="DO11" s="39" t="s">
        <v>78</v>
      </c>
      <c r="DP11" s="41">
        <v>0.36</v>
      </c>
      <c r="DQ11" s="39" t="s">
        <v>136</v>
      </c>
      <c r="DR11" s="42">
        <v>0.93200000000000005</v>
      </c>
      <c r="DS11" s="1"/>
      <c r="DT11" s="39" t="s">
        <v>78</v>
      </c>
      <c r="DU11" s="41">
        <v>0.36</v>
      </c>
      <c r="DV11" s="39" t="s">
        <v>104</v>
      </c>
      <c r="DW11" s="42">
        <v>0.752</v>
      </c>
      <c r="DX11" s="1"/>
      <c r="DY11" s="49" t="s">
        <v>93</v>
      </c>
      <c r="DZ11" s="51">
        <v>0.91800000000000004</v>
      </c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</row>
    <row r="12" spans="1:149">
      <c r="A12" s="177">
        <v>0.1</v>
      </c>
      <c r="B12" s="178"/>
      <c r="C12" s="1"/>
      <c r="D12" s="39" t="s">
        <v>99</v>
      </c>
      <c r="E12" s="42">
        <v>0.65800000000000003</v>
      </c>
      <c r="F12" s="120" t="s">
        <v>97</v>
      </c>
      <c r="G12" s="26">
        <v>0.61199999999999999</v>
      </c>
      <c r="H12" s="1"/>
      <c r="I12" s="39" t="s">
        <v>99</v>
      </c>
      <c r="J12" s="42">
        <v>0.65800000000000003</v>
      </c>
      <c r="K12" s="59"/>
      <c r="L12" s="56"/>
      <c r="M12" s="1"/>
      <c r="N12" s="39" t="s">
        <v>99</v>
      </c>
      <c r="O12" s="42">
        <v>0.65800000000000003</v>
      </c>
      <c r="P12" s="120" t="s">
        <v>97</v>
      </c>
      <c r="Q12" s="26">
        <v>0.61199999999999999</v>
      </c>
      <c r="R12" s="1"/>
      <c r="S12" s="39" t="s">
        <v>99</v>
      </c>
      <c r="T12" s="42">
        <v>0.65800000000000003</v>
      </c>
      <c r="U12" s="59" t="s">
        <v>97</v>
      </c>
      <c r="V12" s="56">
        <v>0.61199999999999999</v>
      </c>
      <c r="W12" s="1"/>
      <c r="X12" s="39" t="s">
        <v>99</v>
      </c>
      <c r="Y12" s="42">
        <v>0.65800000000000003</v>
      </c>
      <c r="Z12" s="59" t="s">
        <v>97</v>
      </c>
      <c r="AA12" s="56">
        <v>0.61199999999999999</v>
      </c>
      <c r="AB12" s="1"/>
      <c r="AC12" s="39" t="s">
        <v>99</v>
      </c>
      <c r="AD12" s="42">
        <v>0.65800000000000003</v>
      </c>
      <c r="AE12" s="59" t="s">
        <v>97</v>
      </c>
      <c r="AF12" s="56">
        <v>0.61199999999999999</v>
      </c>
      <c r="AG12" s="1"/>
      <c r="AH12" s="39" t="s">
        <v>99</v>
      </c>
      <c r="AI12" s="42">
        <v>0.65800000000000003</v>
      </c>
      <c r="AJ12" s="59" t="s">
        <v>97</v>
      </c>
      <c r="AK12" s="56">
        <v>0.61199999999999999</v>
      </c>
      <c r="AL12" s="1"/>
      <c r="AM12" s="39" t="s">
        <v>99</v>
      </c>
      <c r="AN12" s="42">
        <v>0.65800000000000003</v>
      </c>
      <c r="AO12" s="59" t="s">
        <v>97</v>
      </c>
      <c r="AP12" s="56">
        <v>0.61199999999999999</v>
      </c>
      <c r="AQ12" s="1"/>
      <c r="AR12" s="39" t="s">
        <v>99</v>
      </c>
      <c r="AS12" s="42">
        <v>0.65800000000000003</v>
      </c>
      <c r="AT12" s="59" t="s">
        <v>97</v>
      </c>
      <c r="AU12" s="56">
        <v>0.61199999999999999</v>
      </c>
      <c r="AV12" s="1"/>
      <c r="AW12" s="39" t="s">
        <v>99</v>
      </c>
      <c r="AX12" s="42">
        <v>0.65800000000000003</v>
      </c>
      <c r="AY12" s="59" t="s">
        <v>97</v>
      </c>
      <c r="AZ12" s="56">
        <v>0.61199999999999999</v>
      </c>
      <c r="BA12" s="1"/>
      <c r="BB12" s="39" t="s">
        <v>99</v>
      </c>
      <c r="BC12" s="42">
        <v>0.65800000000000003</v>
      </c>
      <c r="BD12" s="59" t="s">
        <v>97</v>
      </c>
      <c r="BE12" s="56">
        <v>0.61199999999999999</v>
      </c>
      <c r="BF12" s="1"/>
      <c r="BG12" s="39" t="s">
        <v>99</v>
      </c>
      <c r="BH12" s="42">
        <v>0.65800000000000003</v>
      </c>
      <c r="BI12" s="59" t="s">
        <v>97</v>
      </c>
      <c r="BJ12" s="56">
        <v>0.61199999999999999</v>
      </c>
      <c r="BK12" s="1"/>
      <c r="BL12" s="39" t="s">
        <v>99</v>
      </c>
      <c r="BM12" s="42">
        <v>0.65800000000000003</v>
      </c>
      <c r="BN12" s="59" t="s">
        <v>97</v>
      </c>
      <c r="BO12" s="56">
        <v>0.61199999999999999</v>
      </c>
      <c r="BP12" s="1"/>
      <c r="BQ12" s="39" t="s">
        <v>99</v>
      </c>
      <c r="BR12" s="42">
        <v>0.65800000000000003</v>
      </c>
      <c r="BS12" s="59" t="s">
        <v>97</v>
      </c>
      <c r="BT12" s="56">
        <v>0.61199999999999999</v>
      </c>
      <c r="BU12" s="1"/>
      <c r="BV12" s="39" t="s">
        <v>99</v>
      </c>
      <c r="BW12" s="42">
        <v>0.65800000000000003</v>
      </c>
      <c r="BX12" s="59" t="s">
        <v>97</v>
      </c>
      <c r="BY12" s="56">
        <v>0.61199999999999999</v>
      </c>
      <c r="BZ12" s="1"/>
      <c r="CA12" s="39" t="s">
        <v>99</v>
      </c>
      <c r="CB12" s="42">
        <v>0.65800000000000003</v>
      </c>
      <c r="CC12" s="59" t="s">
        <v>97</v>
      </c>
      <c r="CD12" s="56">
        <v>0.61199999999999999</v>
      </c>
      <c r="CE12" s="1"/>
      <c r="CF12" s="39" t="s">
        <v>99</v>
      </c>
      <c r="CG12" s="42">
        <v>0.65800000000000003</v>
      </c>
      <c r="CH12" s="59" t="s">
        <v>97</v>
      </c>
      <c r="CI12" s="56">
        <v>0.61199999999999999</v>
      </c>
      <c r="CJ12" s="1"/>
      <c r="CK12" s="39" t="s">
        <v>99</v>
      </c>
      <c r="CL12" s="42">
        <v>0.65800000000000003</v>
      </c>
      <c r="CM12" s="59" t="s">
        <v>97</v>
      </c>
      <c r="CN12" s="56">
        <v>0.61199999999999999</v>
      </c>
      <c r="CO12" s="118"/>
      <c r="CP12" s="39" t="s">
        <v>99</v>
      </c>
      <c r="CQ12" s="42">
        <v>0.65800000000000003</v>
      </c>
      <c r="CR12" s="59" t="s">
        <v>97</v>
      </c>
      <c r="CS12" s="56">
        <v>0.61199999999999999</v>
      </c>
      <c r="CT12" s="1"/>
      <c r="CU12" s="39" t="s">
        <v>99</v>
      </c>
      <c r="CV12" s="42">
        <v>0.65800000000000003</v>
      </c>
      <c r="CW12" s="59" t="s">
        <v>97</v>
      </c>
      <c r="CX12" s="56">
        <v>0.61199999999999999</v>
      </c>
      <c r="CY12" s="1"/>
      <c r="CZ12" s="39" t="s">
        <v>99</v>
      </c>
      <c r="DA12" s="42">
        <v>0.65800000000000003</v>
      </c>
      <c r="DB12" s="59" t="s">
        <v>97</v>
      </c>
      <c r="DC12" s="56">
        <v>0.61199999999999999</v>
      </c>
      <c r="DD12" s="1"/>
      <c r="DE12" s="39" t="s">
        <v>99</v>
      </c>
      <c r="DF12" s="42">
        <v>0.65800000000000003</v>
      </c>
      <c r="DG12" s="59" t="s">
        <v>97</v>
      </c>
      <c r="DH12" s="56">
        <v>0.61199999999999999</v>
      </c>
      <c r="DI12" s="1"/>
      <c r="DJ12" s="39" t="s">
        <v>84</v>
      </c>
      <c r="DK12" s="42">
        <v>0.36</v>
      </c>
      <c r="DL12" s="59" t="s">
        <v>138</v>
      </c>
      <c r="DM12" s="56">
        <v>0.91800000000000004</v>
      </c>
      <c r="DN12" s="1"/>
      <c r="DO12" s="39" t="s">
        <v>84</v>
      </c>
      <c r="DP12" s="42">
        <v>0.36</v>
      </c>
      <c r="DQ12" s="59"/>
      <c r="DR12" s="56"/>
      <c r="DS12" s="1"/>
      <c r="DT12" s="39" t="s">
        <v>81</v>
      </c>
      <c r="DU12" s="42">
        <v>0.51100000000000001</v>
      </c>
      <c r="DV12" s="59" t="s">
        <v>98</v>
      </c>
      <c r="DW12" s="56">
        <v>0.76</v>
      </c>
      <c r="DX12" s="1"/>
      <c r="DY12" s="49" t="s">
        <v>96</v>
      </c>
      <c r="DZ12" s="51">
        <v>0.83099999999999996</v>
      </c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</row>
    <row r="13" spans="1:149">
      <c r="A13" s="177">
        <v>0</v>
      </c>
      <c r="B13" s="178"/>
      <c r="C13" s="1"/>
      <c r="D13" s="39" t="s">
        <v>101</v>
      </c>
      <c r="E13" s="42">
        <v>0.67800000000000005</v>
      </c>
      <c r="F13" s="63" t="s">
        <v>109</v>
      </c>
      <c r="G13" s="60">
        <v>0.73599999999999999</v>
      </c>
      <c r="H13" s="1"/>
      <c r="I13" s="39" t="s">
        <v>101</v>
      </c>
      <c r="J13" s="42">
        <v>0.67800000000000005</v>
      </c>
      <c r="K13" s="63"/>
      <c r="L13" s="60"/>
      <c r="M13" s="1"/>
      <c r="N13" s="39" t="s">
        <v>101</v>
      </c>
      <c r="O13" s="42">
        <v>0.67800000000000005</v>
      </c>
      <c r="P13" s="63" t="s">
        <v>82</v>
      </c>
      <c r="Q13" s="60">
        <v>0.78500000000000003</v>
      </c>
      <c r="R13" s="1"/>
      <c r="S13" s="39" t="s">
        <v>101</v>
      </c>
      <c r="T13" s="42">
        <v>0.67800000000000005</v>
      </c>
      <c r="U13" s="63" t="s">
        <v>82</v>
      </c>
      <c r="V13" s="60">
        <v>0.78500000000000003</v>
      </c>
      <c r="W13" s="1"/>
      <c r="X13" s="39" t="s">
        <v>101</v>
      </c>
      <c r="Y13" s="42">
        <v>0.67800000000000005</v>
      </c>
      <c r="Z13" s="63" t="s">
        <v>82</v>
      </c>
      <c r="AA13" s="60">
        <v>0.78500000000000003</v>
      </c>
      <c r="AB13" s="1"/>
      <c r="AC13" s="39" t="s">
        <v>101</v>
      </c>
      <c r="AD13" s="42">
        <v>0.67800000000000005</v>
      </c>
      <c r="AE13" s="63" t="s">
        <v>82</v>
      </c>
      <c r="AF13" s="60">
        <v>0.78500000000000003</v>
      </c>
      <c r="AG13" s="1"/>
      <c r="AH13" s="39" t="s">
        <v>101</v>
      </c>
      <c r="AI13" s="42">
        <v>0.67800000000000005</v>
      </c>
      <c r="AJ13" s="63" t="s">
        <v>109</v>
      </c>
      <c r="AK13" s="60">
        <v>0.73599999999999999</v>
      </c>
      <c r="AL13" s="1"/>
      <c r="AM13" s="39" t="s">
        <v>101</v>
      </c>
      <c r="AN13" s="42">
        <v>0.67800000000000005</v>
      </c>
      <c r="AO13" s="63" t="s">
        <v>109</v>
      </c>
      <c r="AP13" s="60">
        <v>0.73599999999999999</v>
      </c>
      <c r="AQ13" s="1"/>
      <c r="AR13" s="39" t="s">
        <v>101</v>
      </c>
      <c r="AS13" s="42">
        <v>0.67800000000000005</v>
      </c>
      <c r="AT13" s="63" t="s">
        <v>109</v>
      </c>
      <c r="AU13" s="60">
        <v>0.73599999999999999</v>
      </c>
      <c r="AV13" s="1"/>
      <c r="AW13" s="39" t="s">
        <v>101</v>
      </c>
      <c r="AX13" s="42">
        <v>0.67800000000000005</v>
      </c>
      <c r="AY13" s="63" t="s">
        <v>109</v>
      </c>
      <c r="AZ13" s="60">
        <v>0.73599999999999999</v>
      </c>
      <c r="BA13" s="1"/>
      <c r="BB13" s="39" t="s">
        <v>101</v>
      </c>
      <c r="BC13" s="42">
        <v>0.67800000000000005</v>
      </c>
      <c r="BD13" s="63" t="s">
        <v>82</v>
      </c>
      <c r="BE13" s="60">
        <v>0.78500000000000003</v>
      </c>
      <c r="BF13" s="1"/>
      <c r="BG13" s="39" t="s">
        <v>101</v>
      </c>
      <c r="BH13" s="42">
        <v>0.67800000000000005</v>
      </c>
      <c r="BI13" s="63" t="s">
        <v>109</v>
      </c>
      <c r="BJ13" s="60">
        <v>0.73599999999999999</v>
      </c>
      <c r="BK13" s="1"/>
      <c r="BL13" s="39" t="s">
        <v>101</v>
      </c>
      <c r="BM13" s="42">
        <v>0.67800000000000005</v>
      </c>
      <c r="BN13" s="63" t="s">
        <v>82</v>
      </c>
      <c r="BO13" s="60">
        <v>0.78500000000000003</v>
      </c>
      <c r="BP13" s="1"/>
      <c r="BQ13" s="39" t="s">
        <v>101</v>
      </c>
      <c r="BR13" s="42">
        <v>0.67800000000000005</v>
      </c>
      <c r="BS13" s="63" t="s">
        <v>109</v>
      </c>
      <c r="BT13" s="60">
        <v>0.73599999999999999</v>
      </c>
      <c r="BU13" s="1"/>
      <c r="BV13" s="39" t="s">
        <v>101</v>
      </c>
      <c r="BW13" s="42">
        <v>0.67800000000000005</v>
      </c>
      <c r="BX13" s="63" t="s">
        <v>109</v>
      </c>
      <c r="BY13" s="60">
        <v>0.73599999999999999</v>
      </c>
      <c r="BZ13" s="1"/>
      <c r="CA13" s="39" t="s">
        <v>101</v>
      </c>
      <c r="CB13" s="42">
        <v>0.67800000000000005</v>
      </c>
      <c r="CC13" s="125" t="s">
        <v>109</v>
      </c>
      <c r="CD13" s="42">
        <v>0.73599999999999999</v>
      </c>
      <c r="CE13" s="1"/>
      <c r="CF13" s="39" t="s">
        <v>101</v>
      </c>
      <c r="CG13" s="42">
        <v>0.67800000000000005</v>
      </c>
      <c r="CH13" s="125" t="s">
        <v>110</v>
      </c>
      <c r="CI13" s="42">
        <v>0.78800000000000003</v>
      </c>
      <c r="CJ13" s="1"/>
      <c r="CK13" s="39" t="s">
        <v>101</v>
      </c>
      <c r="CL13" s="42">
        <v>0.67800000000000005</v>
      </c>
      <c r="CM13" s="63" t="s">
        <v>109</v>
      </c>
      <c r="CN13" s="60">
        <v>0.73599999999999999</v>
      </c>
      <c r="CO13" s="118"/>
      <c r="CP13" s="39" t="s">
        <v>101</v>
      </c>
      <c r="CQ13" s="42">
        <v>0.67800000000000005</v>
      </c>
      <c r="CR13" s="63" t="s">
        <v>109</v>
      </c>
      <c r="CS13" s="60">
        <v>0.73599999999999999</v>
      </c>
      <c r="CT13" s="1"/>
      <c r="CU13" s="39" t="s">
        <v>101</v>
      </c>
      <c r="CV13" s="42">
        <v>0.67800000000000005</v>
      </c>
      <c r="CW13" s="125" t="s">
        <v>82</v>
      </c>
      <c r="CX13" s="42">
        <v>0.78500000000000003</v>
      </c>
      <c r="CY13" s="1"/>
      <c r="CZ13" s="39" t="s">
        <v>101</v>
      </c>
      <c r="DA13" s="42">
        <v>0.67800000000000005</v>
      </c>
      <c r="DB13" s="63" t="s">
        <v>82</v>
      </c>
      <c r="DC13" s="60">
        <v>0.78500000000000003</v>
      </c>
      <c r="DD13" s="1"/>
      <c r="DE13" s="39" t="s">
        <v>101</v>
      </c>
      <c r="DF13" s="42">
        <v>0.67800000000000005</v>
      </c>
      <c r="DG13" s="63" t="s">
        <v>109</v>
      </c>
      <c r="DH13" s="60">
        <v>0.73599999999999999</v>
      </c>
      <c r="DI13" s="1"/>
      <c r="DJ13" s="39" t="s">
        <v>81</v>
      </c>
      <c r="DK13" s="42">
        <v>0.51100000000000001</v>
      </c>
      <c r="DL13" s="63"/>
      <c r="DM13" s="60"/>
      <c r="DN13" s="1"/>
      <c r="DO13" s="39" t="s">
        <v>81</v>
      </c>
      <c r="DP13" s="42">
        <v>0.51100000000000001</v>
      </c>
      <c r="DQ13" s="63"/>
      <c r="DR13" s="60"/>
      <c r="DS13" s="1"/>
      <c r="DT13" s="39" t="s">
        <v>94</v>
      </c>
      <c r="DU13" s="42">
        <v>0.60699999999999998</v>
      </c>
      <c r="DV13" s="63" t="s">
        <v>106</v>
      </c>
      <c r="DW13" s="60">
        <v>0.77100000000000002</v>
      </c>
      <c r="DX13" s="1"/>
      <c r="DY13" s="49" t="s">
        <v>98</v>
      </c>
      <c r="DZ13" s="51">
        <v>0.76</v>
      </c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</row>
    <row r="14" spans="1:149">
      <c r="A14" s="1"/>
      <c r="B14" s="1"/>
      <c r="C14" s="1"/>
      <c r="D14" s="39" t="s">
        <v>103</v>
      </c>
      <c r="E14" s="42">
        <v>0.68600000000000005</v>
      </c>
      <c r="F14" s="63" t="s">
        <v>82</v>
      </c>
      <c r="G14" s="60">
        <v>0.78500000000000003</v>
      </c>
      <c r="H14" s="1"/>
      <c r="I14" s="39" t="s">
        <v>103</v>
      </c>
      <c r="J14" s="42">
        <v>0.68600000000000005</v>
      </c>
      <c r="K14" s="63"/>
      <c r="L14" s="60"/>
      <c r="M14" s="1"/>
      <c r="N14" s="39" t="s">
        <v>103</v>
      </c>
      <c r="O14" s="42">
        <v>0.68600000000000005</v>
      </c>
      <c r="P14" s="63" t="s">
        <v>110</v>
      </c>
      <c r="Q14" s="60">
        <v>0.78800000000000003</v>
      </c>
      <c r="R14" s="1"/>
      <c r="S14" s="39" t="s">
        <v>103</v>
      </c>
      <c r="T14" s="42">
        <v>0.68600000000000005</v>
      </c>
      <c r="U14" s="63" t="s">
        <v>110</v>
      </c>
      <c r="V14" s="60">
        <v>0.78800000000000003</v>
      </c>
      <c r="W14" s="1"/>
      <c r="X14" s="39" t="s">
        <v>103</v>
      </c>
      <c r="Y14" s="42">
        <v>0.68600000000000005</v>
      </c>
      <c r="Z14" s="63" t="s">
        <v>110</v>
      </c>
      <c r="AA14" s="60">
        <v>0.78800000000000003</v>
      </c>
      <c r="AB14" s="1"/>
      <c r="AC14" s="39" t="s">
        <v>103</v>
      </c>
      <c r="AD14" s="42">
        <v>0.68600000000000005</v>
      </c>
      <c r="AE14" s="63" t="s">
        <v>110</v>
      </c>
      <c r="AF14" s="60">
        <v>0.78800000000000003</v>
      </c>
      <c r="AG14" s="1"/>
      <c r="AH14" s="39" t="s">
        <v>103</v>
      </c>
      <c r="AI14" s="42">
        <v>0.68600000000000005</v>
      </c>
      <c r="AJ14" s="63" t="s">
        <v>82</v>
      </c>
      <c r="AK14" s="60">
        <v>0.78500000000000003</v>
      </c>
      <c r="AL14" s="1"/>
      <c r="AM14" s="39" t="s">
        <v>103</v>
      </c>
      <c r="AN14" s="42">
        <v>0.68600000000000005</v>
      </c>
      <c r="AO14" s="63" t="s">
        <v>82</v>
      </c>
      <c r="AP14" s="60">
        <v>0.78500000000000003</v>
      </c>
      <c r="AQ14" s="1"/>
      <c r="AR14" s="39" t="s">
        <v>103</v>
      </c>
      <c r="AS14" s="42">
        <v>0.68600000000000005</v>
      </c>
      <c r="AT14" s="63" t="s">
        <v>82</v>
      </c>
      <c r="AU14" s="60">
        <v>0.78500000000000003</v>
      </c>
      <c r="AV14" s="1"/>
      <c r="AW14" s="39" t="s">
        <v>103</v>
      </c>
      <c r="AX14" s="42">
        <v>0.68600000000000005</v>
      </c>
      <c r="AY14" s="63" t="s">
        <v>82</v>
      </c>
      <c r="AZ14" s="60">
        <v>0.78500000000000003</v>
      </c>
      <c r="BA14" s="1"/>
      <c r="BB14" s="39" t="s">
        <v>103</v>
      </c>
      <c r="BC14" s="42">
        <v>0.68600000000000005</v>
      </c>
      <c r="BD14" s="63" t="s">
        <v>110</v>
      </c>
      <c r="BE14" s="60">
        <v>0.78800000000000003</v>
      </c>
      <c r="BF14" s="1"/>
      <c r="BG14" s="39" t="s">
        <v>103</v>
      </c>
      <c r="BH14" s="42">
        <v>0.68600000000000005</v>
      </c>
      <c r="BI14" s="63" t="s">
        <v>82</v>
      </c>
      <c r="BJ14" s="60">
        <v>0.78500000000000003</v>
      </c>
      <c r="BK14" s="1"/>
      <c r="BL14" s="39" t="s">
        <v>103</v>
      </c>
      <c r="BM14" s="42">
        <v>0.68600000000000005</v>
      </c>
      <c r="BN14" s="63" t="s">
        <v>110</v>
      </c>
      <c r="BO14" s="60">
        <v>0.78800000000000003</v>
      </c>
      <c r="BP14" s="1"/>
      <c r="BQ14" s="39" t="s">
        <v>103</v>
      </c>
      <c r="BR14" s="42">
        <v>0.68600000000000005</v>
      </c>
      <c r="BS14" s="63" t="s">
        <v>82</v>
      </c>
      <c r="BT14" s="60">
        <v>0.78500000000000003</v>
      </c>
      <c r="BU14" s="1"/>
      <c r="BV14" s="39" t="s">
        <v>103</v>
      </c>
      <c r="BW14" s="42">
        <v>0.68600000000000005</v>
      </c>
      <c r="BX14" s="63" t="s">
        <v>82</v>
      </c>
      <c r="BY14" s="60">
        <v>0.78500000000000003</v>
      </c>
      <c r="BZ14" s="1"/>
      <c r="CA14" s="39" t="s">
        <v>103</v>
      </c>
      <c r="CB14" s="42">
        <v>0.68600000000000005</v>
      </c>
      <c r="CC14" s="63" t="s">
        <v>110</v>
      </c>
      <c r="CD14" s="60">
        <v>0.78800000000000003</v>
      </c>
      <c r="CE14" s="1"/>
      <c r="CF14" s="39" t="s">
        <v>103</v>
      </c>
      <c r="CG14" s="42">
        <v>0.68600000000000005</v>
      </c>
      <c r="CH14" s="125" t="s">
        <v>89</v>
      </c>
      <c r="CI14" s="42">
        <v>0.79900000000000004</v>
      </c>
      <c r="CJ14" s="1"/>
      <c r="CK14" s="39" t="s">
        <v>103</v>
      </c>
      <c r="CL14" s="42">
        <v>0.68600000000000005</v>
      </c>
      <c r="CM14" s="125" t="s">
        <v>82</v>
      </c>
      <c r="CN14" s="42">
        <v>0.78500000000000003</v>
      </c>
      <c r="CO14" s="118"/>
      <c r="CP14" s="39" t="s">
        <v>103</v>
      </c>
      <c r="CQ14" s="42">
        <v>0.68600000000000005</v>
      </c>
      <c r="CR14" s="63" t="s">
        <v>82</v>
      </c>
      <c r="CS14" s="60">
        <v>0.78500000000000003</v>
      </c>
      <c r="CT14" s="1"/>
      <c r="CU14" s="39" t="s">
        <v>103</v>
      </c>
      <c r="CV14" s="42">
        <v>0.68600000000000005</v>
      </c>
      <c r="CW14" s="63" t="s">
        <v>110</v>
      </c>
      <c r="CX14" s="60">
        <v>0.78800000000000003</v>
      </c>
      <c r="CY14" s="1"/>
      <c r="CZ14" s="39" t="s">
        <v>103</v>
      </c>
      <c r="DA14" s="42">
        <v>0.68600000000000005</v>
      </c>
      <c r="DB14" s="63" t="s">
        <v>110</v>
      </c>
      <c r="DC14" s="60">
        <v>0.78800000000000003</v>
      </c>
      <c r="DD14" s="1"/>
      <c r="DE14" s="39" t="s">
        <v>103</v>
      </c>
      <c r="DF14" s="42">
        <v>0.68600000000000005</v>
      </c>
      <c r="DG14" s="63" t="s">
        <v>82</v>
      </c>
      <c r="DH14" s="60">
        <v>0.78500000000000003</v>
      </c>
      <c r="DI14" s="1"/>
      <c r="DJ14" s="39" t="s">
        <v>94</v>
      </c>
      <c r="DK14" s="42">
        <v>0.60699999999999998</v>
      </c>
      <c r="DL14" s="63"/>
      <c r="DM14" s="60"/>
      <c r="DN14" s="1"/>
      <c r="DO14" s="39" t="s">
        <v>94</v>
      </c>
      <c r="DP14" s="42">
        <v>0.60699999999999998</v>
      </c>
      <c r="DQ14" s="63"/>
      <c r="DR14" s="60"/>
      <c r="DS14" s="1"/>
      <c r="DT14" s="39" t="s">
        <v>97</v>
      </c>
      <c r="DU14" s="42">
        <v>0.61199999999999999</v>
      </c>
      <c r="DV14" s="63" t="s">
        <v>105</v>
      </c>
      <c r="DW14" s="60">
        <v>0.79900000000000004</v>
      </c>
      <c r="DX14" s="1"/>
      <c r="DY14" s="49" t="s">
        <v>100</v>
      </c>
      <c r="DZ14" s="51">
        <v>0.78500000000000003</v>
      </c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</row>
    <row r="15" spans="1:149">
      <c r="A15" s="1"/>
      <c r="B15" s="1"/>
      <c r="C15" s="1"/>
      <c r="D15" s="39" t="s">
        <v>92</v>
      </c>
      <c r="E15" s="42">
        <v>0.69399999999999995</v>
      </c>
      <c r="F15" s="63" t="s">
        <v>110</v>
      </c>
      <c r="G15" s="60">
        <v>0.78800000000000003</v>
      </c>
      <c r="H15" s="1"/>
      <c r="I15" s="39" t="s">
        <v>92</v>
      </c>
      <c r="J15" s="42">
        <v>0.69399999999999995</v>
      </c>
      <c r="K15" s="63"/>
      <c r="L15" s="60"/>
      <c r="M15" s="1"/>
      <c r="N15" s="39" t="s">
        <v>92</v>
      </c>
      <c r="O15" s="42">
        <v>0.69399999999999995</v>
      </c>
      <c r="P15" s="63" t="s">
        <v>89</v>
      </c>
      <c r="Q15" s="60">
        <v>0.79900000000000004</v>
      </c>
      <c r="R15" s="1"/>
      <c r="S15" s="39" t="s">
        <v>92</v>
      </c>
      <c r="T15" s="42">
        <v>0.69399999999999995</v>
      </c>
      <c r="U15" s="63" t="s">
        <v>89</v>
      </c>
      <c r="V15" s="60">
        <v>0.79900000000000004</v>
      </c>
      <c r="W15" s="1"/>
      <c r="X15" s="39" t="s">
        <v>92</v>
      </c>
      <c r="Y15" s="42">
        <v>0.69399999999999995</v>
      </c>
      <c r="Z15" s="63" t="s">
        <v>89</v>
      </c>
      <c r="AA15" s="60">
        <v>0.79900000000000004</v>
      </c>
      <c r="AB15" s="1"/>
      <c r="AC15" s="39" t="s">
        <v>92</v>
      </c>
      <c r="AD15" s="42">
        <v>0.69399999999999995</v>
      </c>
      <c r="AE15" s="63" t="s">
        <v>89</v>
      </c>
      <c r="AF15" s="60">
        <v>0.79900000000000004</v>
      </c>
      <c r="AG15" s="1"/>
      <c r="AH15" s="39" t="s">
        <v>92</v>
      </c>
      <c r="AI15" s="42">
        <v>0.69399999999999995</v>
      </c>
      <c r="AJ15" s="63" t="s">
        <v>110</v>
      </c>
      <c r="AK15" s="60">
        <v>0.78800000000000003</v>
      </c>
      <c r="AL15" s="1"/>
      <c r="AM15" s="39" t="s">
        <v>92</v>
      </c>
      <c r="AN15" s="42">
        <v>0.69399999999999995</v>
      </c>
      <c r="AO15" s="63" t="s">
        <v>110</v>
      </c>
      <c r="AP15" s="60">
        <v>0.78800000000000003</v>
      </c>
      <c r="AQ15" s="1"/>
      <c r="AR15" s="39" t="s">
        <v>92</v>
      </c>
      <c r="AS15" s="42">
        <v>0.69399999999999995</v>
      </c>
      <c r="AT15" s="63" t="s">
        <v>110</v>
      </c>
      <c r="AU15" s="60">
        <v>0.78800000000000003</v>
      </c>
      <c r="AV15" s="1"/>
      <c r="AW15" s="39" t="s">
        <v>92</v>
      </c>
      <c r="AX15" s="42">
        <v>0.69399999999999995</v>
      </c>
      <c r="AY15" s="63" t="s">
        <v>110</v>
      </c>
      <c r="AZ15" s="60">
        <v>0.78800000000000003</v>
      </c>
      <c r="BA15" s="1"/>
      <c r="BB15" s="39" t="s">
        <v>92</v>
      </c>
      <c r="BC15" s="42">
        <v>0.69399999999999995</v>
      </c>
      <c r="BD15" s="63" t="s">
        <v>89</v>
      </c>
      <c r="BE15" s="60">
        <v>0.79900000000000004</v>
      </c>
      <c r="BF15" s="1"/>
      <c r="BG15" s="39" t="s">
        <v>92</v>
      </c>
      <c r="BH15" s="42">
        <v>0.69399999999999995</v>
      </c>
      <c r="BI15" s="63" t="s">
        <v>110</v>
      </c>
      <c r="BJ15" s="60">
        <v>0.78800000000000003</v>
      </c>
      <c r="BK15" s="1"/>
      <c r="BL15" s="39" t="s">
        <v>92</v>
      </c>
      <c r="BM15" s="42">
        <v>0.69399999999999995</v>
      </c>
      <c r="BN15" s="63" t="s">
        <v>89</v>
      </c>
      <c r="BO15" s="60">
        <v>0.79900000000000004</v>
      </c>
      <c r="BP15" s="1"/>
      <c r="BQ15" s="39" t="s">
        <v>92</v>
      </c>
      <c r="BR15" s="42">
        <v>0.69399999999999995</v>
      </c>
      <c r="BS15" s="63" t="s">
        <v>110</v>
      </c>
      <c r="BT15" s="60">
        <v>0.78800000000000003</v>
      </c>
      <c r="BU15" s="1"/>
      <c r="BV15" s="39" t="s">
        <v>92</v>
      </c>
      <c r="BW15" s="42">
        <v>0.69399999999999995</v>
      </c>
      <c r="BX15" s="63" t="s">
        <v>110</v>
      </c>
      <c r="BY15" s="60">
        <v>0.78800000000000003</v>
      </c>
      <c r="BZ15" s="1"/>
      <c r="CA15" s="39" t="s">
        <v>92</v>
      </c>
      <c r="CB15" s="42">
        <v>0.69399999999999995</v>
      </c>
      <c r="CC15" s="125" t="s">
        <v>89</v>
      </c>
      <c r="CD15" s="42">
        <v>0.79900000000000004</v>
      </c>
      <c r="CE15" s="1"/>
      <c r="CF15" s="39" t="s">
        <v>92</v>
      </c>
      <c r="CG15" s="42">
        <v>0.69399999999999995</v>
      </c>
      <c r="CH15" s="125" t="s">
        <v>75</v>
      </c>
      <c r="CI15" s="42">
        <v>0.81899999999999995</v>
      </c>
      <c r="CJ15" s="1"/>
      <c r="CK15" s="39" t="s">
        <v>92</v>
      </c>
      <c r="CL15" s="42">
        <v>0.69399999999999995</v>
      </c>
      <c r="CM15" s="125" t="s">
        <v>110</v>
      </c>
      <c r="CN15" s="42">
        <v>0.78800000000000003</v>
      </c>
      <c r="CO15" s="118"/>
      <c r="CP15" s="39" t="s">
        <v>92</v>
      </c>
      <c r="CQ15" s="42">
        <v>0.69399999999999995</v>
      </c>
      <c r="CR15" s="63" t="s">
        <v>110</v>
      </c>
      <c r="CS15" s="60">
        <v>0.78800000000000003</v>
      </c>
      <c r="CT15" s="1"/>
      <c r="CU15" s="39" t="s">
        <v>92</v>
      </c>
      <c r="CV15" s="42">
        <v>0.69399999999999995</v>
      </c>
      <c r="CW15" s="125" t="s">
        <v>89</v>
      </c>
      <c r="CX15" s="42">
        <v>0.79900000000000004</v>
      </c>
      <c r="CY15" s="1"/>
      <c r="CZ15" s="39" t="s">
        <v>92</v>
      </c>
      <c r="DA15" s="42">
        <v>0.69399999999999995</v>
      </c>
      <c r="DB15" s="63" t="s">
        <v>89</v>
      </c>
      <c r="DC15" s="60">
        <v>0.79900000000000004</v>
      </c>
      <c r="DD15" s="1"/>
      <c r="DE15" s="39" t="s">
        <v>92</v>
      </c>
      <c r="DF15" s="42">
        <v>0.69399999999999995</v>
      </c>
      <c r="DG15" s="63" t="s">
        <v>110</v>
      </c>
      <c r="DH15" s="60">
        <v>0.78800000000000003</v>
      </c>
      <c r="DI15" s="1"/>
      <c r="DJ15" s="39" t="s">
        <v>97</v>
      </c>
      <c r="DK15" s="42">
        <v>0.61199999999999999</v>
      </c>
      <c r="DL15" s="63"/>
      <c r="DM15" s="60"/>
      <c r="DN15" s="1"/>
      <c r="DO15" s="39" t="s">
        <v>97</v>
      </c>
      <c r="DP15" s="42">
        <v>0.61199999999999999</v>
      </c>
      <c r="DQ15" s="63"/>
      <c r="DR15" s="60"/>
      <c r="DS15" s="1"/>
      <c r="DT15" s="39" t="s">
        <v>101</v>
      </c>
      <c r="DU15" s="42">
        <v>0.67800000000000005</v>
      </c>
      <c r="DV15" s="63" t="s">
        <v>119</v>
      </c>
      <c r="DW15" s="60">
        <v>0.83699999999999997</v>
      </c>
      <c r="DX15" s="1"/>
      <c r="DY15" s="49" t="s">
        <v>102</v>
      </c>
      <c r="DZ15" s="51">
        <v>0.88800000000000001</v>
      </c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</row>
    <row r="16" spans="1:149">
      <c r="A16" s="1"/>
      <c r="B16" s="1"/>
      <c r="C16" s="1"/>
      <c r="D16" s="39" t="s">
        <v>107</v>
      </c>
      <c r="E16" s="42">
        <v>0.71199999999999997</v>
      </c>
      <c r="F16" s="63" t="s">
        <v>89</v>
      </c>
      <c r="G16" s="60">
        <v>0.79900000000000004</v>
      </c>
      <c r="H16" s="1"/>
      <c r="I16" s="39" t="s">
        <v>107</v>
      </c>
      <c r="J16" s="42">
        <v>0.71199999999999997</v>
      </c>
      <c r="K16" s="63"/>
      <c r="L16" s="60"/>
      <c r="M16" s="1"/>
      <c r="N16" s="39" t="s">
        <v>107</v>
      </c>
      <c r="O16" s="42">
        <v>0.71199999999999997</v>
      </c>
      <c r="P16" s="63" t="s">
        <v>75</v>
      </c>
      <c r="Q16" s="60">
        <v>0.81899999999999995</v>
      </c>
      <c r="R16" s="1"/>
      <c r="S16" s="39" t="s">
        <v>107</v>
      </c>
      <c r="T16" s="42">
        <v>0.71199999999999997</v>
      </c>
      <c r="U16" s="63" t="s">
        <v>75</v>
      </c>
      <c r="V16" s="60">
        <v>0.81899999999999995</v>
      </c>
      <c r="W16" s="1"/>
      <c r="X16" s="39" t="s">
        <v>107</v>
      </c>
      <c r="Y16" s="42">
        <v>0.71199999999999997</v>
      </c>
      <c r="Z16" s="63" t="s">
        <v>75</v>
      </c>
      <c r="AA16" s="60">
        <v>0.81899999999999995</v>
      </c>
      <c r="AB16" s="1"/>
      <c r="AC16" s="39" t="s">
        <v>107</v>
      </c>
      <c r="AD16" s="42">
        <v>0.71199999999999997</v>
      </c>
      <c r="AE16" s="63" t="s">
        <v>75</v>
      </c>
      <c r="AF16" s="60">
        <v>0.81899999999999995</v>
      </c>
      <c r="AG16" s="1"/>
      <c r="AH16" s="39" t="s">
        <v>107</v>
      </c>
      <c r="AI16" s="42">
        <v>0.71199999999999997</v>
      </c>
      <c r="AJ16" s="63" t="s">
        <v>89</v>
      </c>
      <c r="AK16" s="60">
        <v>0.79900000000000004</v>
      </c>
      <c r="AL16" s="1"/>
      <c r="AM16" s="39" t="s">
        <v>107</v>
      </c>
      <c r="AN16" s="42">
        <v>0.71199999999999997</v>
      </c>
      <c r="AO16" s="63" t="s">
        <v>89</v>
      </c>
      <c r="AP16" s="60">
        <v>0.79900000000000004</v>
      </c>
      <c r="AQ16" s="1"/>
      <c r="AR16" s="39" t="s">
        <v>107</v>
      </c>
      <c r="AS16" s="42">
        <v>0.71199999999999997</v>
      </c>
      <c r="AT16" s="63" t="s">
        <v>89</v>
      </c>
      <c r="AU16" s="60">
        <v>0.79900000000000004</v>
      </c>
      <c r="AV16" s="1"/>
      <c r="AW16" s="39" t="s">
        <v>107</v>
      </c>
      <c r="AX16" s="42">
        <v>0.71199999999999997</v>
      </c>
      <c r="AY16" s="63" t="s">
        <v>89</v>
      </c>
      <c r="AZ16" s="60">
        <v>0.79900000000000004</v>
      </c>
      <c r="BA16" s="1"/>
      <c r="BB16" s="39" t="s">
        <v>107</v>
      </c>
      <c r="BC16" s="42">
        <v>0.71199999999999997</v>
      </c>
      <c r="BD16" s="63" t="s">
        <v>75</v>
      </c>
      <c r="BE16" s="60">
        <v>0.81899999999999995</v>
      </c>
      <c r="BF16" s="1"/>
      <c r="BG16" s="39" t="s">
        <v>107</v>
      </c>
      <c r="BH16" s="42">
        <v>0.71199999999999997</v>
      </c>
      <c r="BI16" s="63" t="s">
        <v>89</v>
      </c>
      <c r="BJ16" s="60">
        <v>0.79900000000000004</v>
      </c>
      <c r="BK16" s="1"/>
      <c r="BL16" s="39" t="s">
        <v>107</v>
      </c>
      <c r="BM16" s="42">
        <v>0.71199999999999997</v>
      </c>
      <c r="BN16" s="63" t="s">
        <v>75</v>
      </c>
      <c r="BO16" s="60">
        <v>0.81899999999999995</v>
      </c>
      <c r="BP16" s="1"/>
      <c r="BQ16" s="39" t="s">
        <v>107</v>
      </c>
      <c r="BR16" s="42">
        <v>0.71199999999999997</v>
      </c>
      <c r="BS16" s="63" t="s">
        <v>89</v>
      </c>
      <c r="BT16" s="60">
        <v>0.79900000000000004</v>
      </c>
      <c r="BU16" s="1"/>
      <c r="BV16" s="39" t="s">
        <v>107</v>
      </c>
      <c r="BW16" s="42">
        <v>0.71199999999999997</v>
      </c>
      <c r="BX16" s="63" t="s">
        <v>89</v>
      </c>
      <c r="BY16" s="60">
        <v>0.79900000000000004</v>
      </c>
      <c r="BZ16" s="1"/>
      <c r="CA16" s="39" t="s">
        <v>107</v>
      </c>
      <c r="CB16" s="42">
        <v>0.71199999999999997</v>
      </c>
      <c r="CC16" s="125" t="s">
        <v>75</v>
      </c>
      <c r="CD16" s="42">
        <v>0.81899999999999995</v>
      </c>
      <c r="CE16" s="1"/>
      <c r="CF16" s="39" t="s">
        <v>107</v>
      </c>
      <c r="CG16" s="42">
        <v>0.71199999999999997</v>
      </c>
      <c r="CH16" s="63" t="s">
        <v>135</v>
      </c>
      <c r="CI16" s="60">
        <v>0.879</v>
      </c>
      <c r="CJ16" s="1"/>
      <c r="CK16" s="39" t="s">
        <v>107</v>
      </c>
      <c r="CL16" s="42">
        <v>0.71199999999999997</v>
      </c>
      <c r="CM16" s="63" t="s">
        <v>89</v>
      </c>
      <c r="CN16" s="60">
        <v>0.79900000000000004</v>
      </c>
      <c r="CO16" s="118"/>
      <c r="CP16" s="39" t="s">
        <v>107</v>
      </c>
      <c r="CQ16" s="42">
        <v>0.71199999999999997</v>
      </c>
      <c r="CR16" s="63" t="s">
        <v>89</v>
      </c>
      <c r="CS16" s="60">
        <v>0.79900000000000004</v>
      </c>
      <c r="CT16" s="1"/>
      <c r="CU16" s="39" t="s">
        <v>107</v>
      </c>
      <c r="CV16" s="42">
        <v>0.71199999999999997</v>
      </c>
      <c r="CW16" s="125" t="s">
        <v>75</v>
      </c>
      <c r="CX16" s="42">
        <v>0.81899999999999995</v>
      </c>
      <c r="CY16" s="1"/>
      <c r="CZ16" s="39" t="s">
        <v>107</v>
      </c>
      <c r="DA16" s="42">
        <v>0.71199999999999997</v>
      </c>
      <c r="DB16" s="63" t="s">
        <v>75</v>
      </c>
      <c r="DC16" s="60">
        <v>0.81899999999999995</v>
      </c>
      <c r="DD16" s="1"/>
      <c r="DE16" s="39" t="s">
        <v>107</v>
      </c>
      <c r="DF16" s="42">
        <v>0.71199999999999997</v>
      </c>
      <c r="DG16" s="63" t="s">
        <v>89</v>
      </c>
      <c r="DH16" s="60">
        <v>0.79900000000000004</v>
      </c>
      <c r="DI16" s="1"/>
      <c r="DJ16" s="39" t="s">
        <v>99</v>
      </c>
      <c r="DK16" s="42">
        <v>0.65800000000000003</v>
      </c>
      <c r="DL16" s="63"/>
      <c r="DM16" s="60"/>
      <c r="DN16" s="1"/>
      <c r="DO16" s="39" t="s">
        <v>99</v>
      </c>
      <c r="DP16" s="42">
        <v>0.65800000000000003</v>
      </c>
      <c r="DQ16" s="63"/>
      <c r="DR16" s="60"/>
      <c r="DS16" s="1"/>
      <c r="DT16" s="39" t="s">
        <v>103</v>
      </c>
      <c r="DU16" s="42">
        <v>0.68600000000000005</v>
      </c>
      <c r="DV16" s="63" t="s">
        <v>76</v>
      </c>
      <c r="DW16" s="60">
        <v>0.84699999999999998</v>
      </c>
      <c r="DX16" s="1"/>
      <c r="DY16" s="49" t="s">
        <v>105</v>
      </c>
      <c r="DZ16" s="51">
        <v>0.79900000000000004</v>
      </c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</row>
    <row r="17" spans="1:149">
      <c r="A17" s="1"/>
      <c r="B17" s="1"/>
      <c r="C17" s="1"/>
      <c r="D17" s="39" t="s">
        <v>104</v>
      </c>
      <c r="E17" s="42">
        <v>0.752</v>
      </c>
      <c r="F17" s="63" t="s">
        <v>75</v>
      </c>
      <c r="G17" s="60">
        <v>0.81899999999999995</v>
      </c>
      <c r="H17" s="1"/>
      <c r="I17" s="39" t="s">
        <v>104</v>
      </c>
      <c r="J17" s="42">
        <v>0.752</v>
      </c>
      <c r="K17" s="63"/>
      <c r="L17" s="60"/>
      <c r="M17" s="1"/>
      <c r="N17" s="39" t="s">
        <v>109</v>
      </c>
      <c r="O17" s="42">
        <v>0.73599999999999999</v>
      </c>
      <c r="P17" s="63" t="s">
        <v>135</v>
      </c>
      <c r="Q17" s="60">
        <v>0.879</v>
      </c>
      <c r="R17" s="1"/>
      <c r="S17" s="39" t="s">
        <v>109</v>
      </c>
      <c r="T17" s="42">
        <v>0.73599999999999999</v>
      </c>
      <c r="U17" s="63" t="s">
        <v>135</v>
      </c>
      <c r="V17" s="60">
        <v>0.879</v>
      </c>
      <c r="W17" s="1"/>
      <c r="X17" s="39" t="s">
        <v>109</v>
      </c>
      <c r="Y17" s="42">
        <v>0.73599999999999999</v>
      </c>
      <c r="Z17" s="63" t="s">
        <v>115</v>
      </c>
      <c r="AA17" s="60">
        <v>0.875</v>
      </c>
      <c r="AB17" s="1"/>
      <c r="AC17" s="39" t="s">
        <v>109</v>
      </c>
      <c r="AD17" s="42">
        <v>0.73599999999999999</v>
      </c>
      <c r="AE17" s="63" t="s">
        <v>115</v>
      </c>
      <c r="AF17" s="60">
        <v>0.875</v>
      </c>
      <c r="AG17" s="1"/>
      <c r="AH17" s="39" t="s">
        <v>104</v>
      </c>
      <c r="AI17" s="42">
        <v>0.752</v>
      </c>
      <c r="AJ17" s="63" t="s">
        <v>75</v>
      </c>
      <c r="AK17" s="60">
        <v>0.81899999999999995</v>
      </c>
      <c r="AL17" s="1"/>
      <c r="AM17" s="39" t="s">
        <v>104</v>
      </c>
      <c r="AN17" s="42">
        <v>0.752</v>
      </c>
      <c r="AO17" s="63" t="s">
        <v>75</v>
      </c>
      <c r="AP17" s="60">
        <v>0.81899999999999995</v>
      </c>
      <c r="AQ17" s="1"/>
      <c r="AR17" s="39" t="s">
        <v>104</v>
      </c>
      <c r="AS17" s="42">
        <v>0.752</v>
      </c>
      <c r="AT17" s="63" t="s">
        <v>75</v>
      </c>
      <c r="AU17" s="60">
        <v>0.81899999999999995</v>
      </c>
      <c r="AV17" s="1"/>
      <c r="AW17" s="39" t="s">
        <v>104</v>
      </c>
      <c r="AX17" s="42">
        <v>0.752</v>
      </c>
      <c r="AY17" s="63" t="s">
        <v>75</v>
      </c>
      <c r="AZ17" s="60">
        <v>0.81899999999999995</v>
      </c>
      <c r="BA17" s="1"/>
      <c r="BB17" s="39" t="s">
        <v>109</v>
      </c>
      <c r="BC17" s="42">
        <v>0.73599999999999999</v>
      </c>
      <c r="BD17" s="63" t="s">
        <v>135</v>
      </c>
      <c r="BE17" s="60">
        <v>0.879</v>
      </c>
      <c r="BF17" s="1"/>
      <c r="BG17" s="39" t="s">
        <v>104</v>
      </c>
      <c r="BH17" s="42">
        <v>0.752</v>
      </c>
      <c r="BI17" s="63" t="s">
        <v>75</v>
      </c>
      <c r="BJ17" s="60">
        <v>0.81899999999999995</v>
      </c>
      <c r="BK17" s="1"/>
      <c r="BL17" s="39" t="s">
        <v>104</v>
      </c>
      <c r="BM17" s="42">
        <v>0.752</v>
      </c>
      <c r="BN17" s="63" t="s">
        <v>135</v>
      </c>
      <c r="BO17" s="60">
        <v>0.879</v>
      </c>
      <c r="BP17" s="1"/>
      <c r="BQ17" s="39" t="s">
        <v>104</v>
      </c>
      <c r="BR17" s="42">
        <v>0.752</v>
      </c>
      <c r="BS17" s="63" t="s">
        <v>75</v>
      </c>
      <c r="BT17" s="60">
        <v>0.81899999999999995</v>
      </c>
      <c r="BU17" s="1"/>
      <c r="BV17" s="39" t="s">
        <v>104</v>
      </c>
      <c r="BW17" s="42">
        <v>0.752</v>
      </c>
      <c r="BX17" s="63" t="s">
        <v>75</v>
      </c>
      <c r="BY17" s="60">
        <v>0.81899999999999995</v>
      </c>
      <c r="BZ17" s="1"/>
      <c r="CA17" s="39" t="s">
        <v>104</v>
      </c>
      <c r="CB17" s="42">
        <v>0.752</v>
      </c>
      <c r="CC17" s="63" t="s">
        <v>115</v>
      </c>
      <c r="CD17" s="60">
        <v>0.875</v>
      </c>
      <c r="CE17" s="1"/>
      <c r="CF17" s="39" t="s">
        <v>109</v>
      </c>
      <c r="CG17" s="42">
        <v>0.73599999999999999</v>
      </c>
      <c r="CH17" s="63"/>
      <c r="CI17" s="60"/>
      <c r="CJ17" s="1"/>
      <c r="CK17" s="39" t="s">
        <v>104</v>
      </c>
      <c r="CL17" s="42">
        <v>0.752</v>
      </c>
      <c r="CM17" s="125" t="s">
        <v>75</v>
      </c>
      <c r="CN17" s="42">
        <v>0.81899999999999995</v>
      </c>
      <c r="CO17" s="118"/>
      <c r="CP17" s="39" t="s">
        <v>104</v>
      </c>
      <c r="CQ17" s="42">
        <v>0.752</v>
      </c>
      <c r="CR17" s="63" t="s">
        <v>75</v>
      </c>
      <c r="CS17" s="60">
        <v>0.81899999999999995</v>
      </c>
      <c r="CT17" s="1"/>
      <c r="CU17" s="39" t="s">
        <v>109</v>
      </c>
      <c r="CV17" s="42">
        <v>0.73599999999999999</v>
      </c>
      <c r="CW17" s="63" t="s">
        <v>135</v>
      </c>
      <c r="CX17" s="60">
        <v>0.879</v>
      </c>
      <c r="CY17" s="1"/>
      <c r="CZ17" s="39" t="s">
        <v>109</v>
      </c>
      <c r="DA17" s="42">
        <v>0.73599999999999999</v>
      </c>
      <c r="DB17" s="63" t="s">
        <v>135</v>
      </c>
      <c r="DC17" s="60">
        <v>0.879</v>
      </c>
      <c r="DD17" s="1"/>
      <c r="DE17" s="39" t="s">
        <v>109</v>
      </c>
      <c r="DF17" s="42">
        <v>0.73599999999999999</v>
      </c>
      <c r="DG17" s="63" t="s">
        <v>75</v>
      </c>
      <c r="DH17" s="60">
        <v>0.81899999999999995</v>
      </c>
      <c r="DI17" s="1"/>
      <c r="DJ17" s="39" t="s">
        <v>101</v>
      </c>
      <c r="DK17" s="42">
        <v>0.67800000000000005</v>
      </c>
      <c r="DL17" s="63"/>
      <c r="DM17" s="60"/>
      <c r="DN17" s="1"/>
      <c r="DO17" s="39" t="s">
        <v>101</v>
      </c>
      <c r="DP17" s="42">
        <v>0.67800000000000005</v>
      </c>
      <c r="DQ17" s="63"/>
      <c r="DR17" s="60"/>
      <c r="DS17" s="1"/>
      <c r="DT17" s="39" t="s">
        <v>92</v>
      </c>
      <c r="DU17" s="42">
        <v>0.69399999999999995</v>
      </c>
      <c r="DV17" s="63" t="s">
        <v>131</v>
      </c>
      <c r="DW17" s="60">
        <v>0.85899999999999999</v>
      </c>
      <c r="DX17" s="1"/>
      <c r="DY17" s="49" t="s">
        <v>78</v>
      </c>
      <c r="DZ17" s="51">
        <v>0.36</v>
      </c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</row>
    <row r="18" spans="1:149">
      <c r="A18" s="1"/>
      <c r="B18" s="1"/>
      <c r="C18" s="1"/>
      <c r="D18" s="39" t="s">
        <v>111</v>
      </c>
      <c r="E18" s="42">
        <v>0.753</v>
      </c>
      <c r="F18" s="63" t="s">
        <v>115</v>
      </c>
      <c r="G18" s="60">
        <v>0.875</v>
      </c>
      <c r="H18" s="1"/>
      <c r="I18" s="39" t="s">
        <v>111</v>
      </c>
      <c r="J18" s="42">
        <v>0.753</v>
      </c>
      <c r="K18" s="63"/>
      <c r="L18" s="60"/>
      <c r="M18" s="1"/>
      <c r="N18" s="39" t="s">
        <v>104</v>
      </c>
      <c r="O18" s="42">
        <v>0.752</v>
      </c>
      <c r="P18" s="63"/>
      <c r="Q18" s="60"/>
      <c r="R18" s="1"/>
      <c r="S18" s="39" t="s">
        <v>104</v>
      </c>
      <c r="T18" s="42">
        <v>0.752</v>
      </c>
      <c r="U18" s="63"/>
      <c r="V18" s="60"/>
      <c r="W18" s="1"/>
      <c r="X18" s="39" t="s">
        <v>104</v>
      </c>
      <c r="Y18" s="42">
        <v>0.752</v>
      </c>
      <c r="Z18" s="63" t="s">
        <v>135</v>
      </c>
      <c r="AA18" s="60">
        <v>0.879</v>
      </c>
      <c r="AB18" s="1"/>
      <c r="AC18" s="39" t="s">
        <v>104</v>
      </c>
      <c r="AD18" s="42">
        <v>0.752</v>
      </c>
      <c r="AE18" s="63" t="s">
        <v>135</v>
      </c>
      <c r="AF18" s="60">
        <v>0.879</v>
      </c>
      <c r="AG18" s="1"/>
      <c r="AH18" s="39" t="s">
        <v>111</v>
      </c>
      <c r="AI18" s="42">
        <v>0.753</v>
      </c>
      <c r="AJ18" s="63" t="s">
        <v>115</v>
      </c>
      <c r="AK18" s="60">
        <v>0.875</v>
      </c>
      <c r="AL18" s="1"/>
      <c r="AM18" s="39" t="s">
        <v>111</v>
      </c>
      <c r="AN18" s="42">
        <v>0.753</v>
      </c>
      <c r="AO18" s="63" t="s">
        <v>115</v>
      </c>
      <c r="AP18" s="60">
        <v>0.875</v>
      </c>
      <c r="AQ18" s="1"/>
      <c r="AR18" s="39" t="s">
        <v>111</v>
      </c>
      <c r="AS18" s="42">
        <v>0.753</v>
      </c>
      <c r="AT18" s="63" t="s">
        <v>115</v>
      </c>
      <c r="AU18" s="60">
        <v>0.875</v>
      </c>
      <c r="AV18" s="1"/>
      <c r="AW18" s="39" t="s">
        <v>111</v>
      </c>
      <c r="AX18" s="42">
        <v>0.753</v>
      </c>
      <c r="AY18" s="63" t="s">
        <v>115</v>
      </c>
      <c r="AZ18" s="60">
        <v>0.875</v>
      </c>
      <c r="BA18" s="1"/>
      <c r="BB18" s="39" t="s">
        <v>104</v>
      </c>
      <c r="BC18" s="42">
        <v>0.752</v>
      </c>
      <c r="BD18" s="63"/>
      <c r="BE18" s="60"/>
      <c r="BF18" s="1"/>
      <c r="BG18" s="39" t="s">
        <v>111</v>
      </c>
      <c r="BH18" s="42">
        <v>0.753</v>
      </c>
      <c r="BI18" s="63" t="s">
        <v>115</v>
      </c>
      <c r="BJ18" s="60">
        <v>0.875</v>
      </c>
      <c r="BK18" s="1"/>
      <c r="BL18" s="39" t="s">
        <v>111</v>
      </c>
      <c r="BM18" s="42">
        <v>0.753</v>
      </c>
      <c r="BN18" s="63"/>
      <c r="BO18" s="60"/>
      <c r="BP18" s="1"/>
      <c r="BQ18" s="39" t="s">
        <v>111</v>
      </c>
      <c r="BR18" s="42">
        <v>0.753</v>
      </c>
      <c r="BS18" s="63" t="s">
        <v>115</v>
      </c>
      <c r="BT18" s="60">
        <v>0.875</v>
      </c>
      <c r="BU18" s="1"/>
      <c r="BV18" s="39" t="s">
        <v>111</v>
      </c>
      <c r="BW18" s="42">
        <v>0.753</v>
      </c>
      <c r="BX18" s="63" t="s">
        <v>115</v>
      </c>
      <c r="BY18" s="60">
        <v>0.875</v>
      </c>
      <c r="BZ18" s="1"/>
      <c r="CA18" s="39" t="s">
        <v>111</v>
      </c>
      <c r="CB18" s="42">
        <v>0.753</v>
      </c>
      <c r="CC18" s="63" t="s">
        <v>135</v>
      </c>
      <c r="CD18" s="60">
        <v>0.879</v>
      </c>
      <c r="CE18" s="1"/>
      <c r="CF18" s="39" t="s">
        <v>104</v>
      </c>
      <c r="CG18" s="42">
        <v>0.752</v>
      </c>
      <c r="CH18" s="63"/>
      <c r="CI18" s="60"/>
      <c r="CJ18" s="1"/>
      <c r="CK18" s="39" t="s">
        <v>111</v>
      </c>
      <c r="CL18" s="42">
        <v>0.753</v>
      </c>
      <c r="CM18" s="63" t="s">
        <v>135</v>
      </c>
      <c r="CN18" s="60">
        <v>0.879</v>
      </c>
      <c r="CO18" s="118"/>
      <c r="CP18" s="39" t="s">
        <v>111</v>
      </c>
      <c r="CQ18" s="42">
        <v>0.753</v>
      </c>
      <c r="CR18" s="63" t="s">
        <v>115</v>
      </c>
      <c r="CS18" s="60">
        <v>0.875</v>
      </c>
      <c r="CT18" s="1"/>
      <c r="CU18" s="39" t="s">
        <v>104</v>
      </c>
      <c r="CV18" s="42">
        <v>0.752</v>
      </c>
      <c r="CW18" s="63"/>
      <c r="CX18" s="60"/>
      <c r="CY18" s="1"/>
      <c r="CZ18" s="39" t="s">
        <v>104</v>
      </c>
      <c r="DA18" s="42">
        <v>0.752</v>
      </c>
      <c r="DB18" s="63"/>
      <c r="DC18" s="60"/>
      <c r="DD18" s="1"/>
      <c r="DE18" s="39" t="s">
        <v>104</v>
      </c>
      <c r="DF18" s="42">
        <v>0.752</v>
      </c>
      <c r="DG18" s="63" t="s">
        <v>115</v>
      </c>
      <c r="DH18" s="60">
        <v>0.875</v>
      </c>
      <c r="DI18" s="1"/>
      <c r="DJ18" s="39" t="s">
        <v>103</v>
      </c>
      <c r="DK18" s="42">
        <v>0.68600000000000005</v>
      </c>
      <c r="DL18" s="63"/>
      <c r="DM18" s="60"/>
      <c r="DN18" s="1"/>
      <c r="DO18" s="39" t="s">
        <v>103</v>
      </c>
      <c r="DP18" s="42">
        <v>0.68600000000000005</v>
      </c>
      <c r="DQ18" s="63"/>
      <c r="DR18" s="60"/>
      <c r="DS18" s="1"/>
      <c r="DT18" s="39" t="s">
        <v>107</v>
      </c>
      <c r="DU18" s="42">
        <v>0.71199999999999997</v>
      </c>
      <c r="DV18" s="63" t="s">
        <v>86</v>
      </c>
      <c r="DW18" s="60">
        <v>0.88700000000000001</v>
      </c>
      <c r="DX18" s="1"/>
      <c r="DY18" s="66" t="s">
        <v>108</v>
      </c>
      <c r="DZ18" s="68">
        <v>0.93</v>
      </c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</row>
    <row r="19" spans="1:149">
      <c r="A19" s="1"/>
      <c r="B19" s="1"/>
      <c r="C19" s="1"/>
      <c r="D19" s="39" t="s">
        <v>112</v>
      </c>
      <c r="E19" s="42">
        <v>0.755</v>
      </c>
      <c r="F19" s="63" t="s">
        <v>135</v>
      </c>
      <c r="G19" s="60">
        <v>0.879</v>
      </c>
      <c r="H19" s="1"/>
      <c r="I19" s="39" t="s">
        <v>112</v>
      </c>
      <c r="J19" s="42">
        <v>0.755</v>
      </c>
      <c r="K19" s="63"/>
      <c r="L19" s="60"/>
      <c r="M19" s="1"/>
      <c r="N19" s="39" t="s">
        <v>111</v>
      </c>
      <c r="O19" s="42">
        <v>0.753</v>
      </c>
      <c r="P19" s="63"/>
      <c r="Q19" s="60"/>
      <c r="R19" s="1"/>
      <c r="S19" s="39" t="s">
        <v>111</v>
      </c>
      <c r="T19" s="42">
        <v>0.753</v>
      </c>
      <c r="U19" s="63"/>
      <c r="V19" s="60"/>
      <c r="W19" s="1"/>
      <c r="X19" s="39" t="s">
        <v>111</v>
      </c>
      <c r="Y19" s="42">
        <v>0.753</v>
      </c>
      <c r="Z19" s="63"/>
      <c r="AA19" s="60"/>
      <c r="AB19" s="1"/>
      <c r="AC19" s="39" t="s">
        <v>111</v>
      </c>
      <c r="AD19" s="42">
        <v>0.753</v>
      </c>
      <c r="AE19" s="63"/>
      <c r="AF19" s="60"/>
      <c r="AG19" s="1"/>
      <c r="AH19" s="39" t="s">
        <v>112</v>
      </c>
      <c r="AI19" s="42">
        <v>0.755</v>
      </c>
      <c r="AJ19" s="63" t="s">
        <v>135</v>
      </c>
      <c r="AK19" s="60">
        <v>0.879</v>
      </c>
      <c r="AL19" s="1"/>
      <c r="AM19" s="39" t="s">
        <v>112</v>
      </c>
      <c r="AN19" s="42">
        <v>0.755</v>
      </c>
      <c r="AO19" s="63" t="s">
        <v>135</v>
      </c>
      <c r="AP19" s="60">
        <v>0.879</v>
      </c>
      <c r="AQ19" s="1"/>
      <c r="AR19" s="39" t="s">
        <v>112</v>
      </c>
      <c r="AS19" s="42">
        <v>0.755</v>
      </c>
      <c r="AT19" s="63" t="s">
        <v>135</v>
      </c>
      <c r="AU19" s="60">
        <v>0.879</v>
      </c>
      <c r="AV19" s="1"/>
      <c r="AW19" s="39" t="s">
        <v>112</v>
      </c>
      <c r="AX19" s="42">
        <v>0.755</v>
      </c>
      <c r="AY19" s="63" t="s">
        <v>135</v>
      </c>
      <c r="AZ19" s="60">
        <v>0.879</v>
      </c>
      <c r="BA19" s="1"/>
      <c r="BB19" s="39" t="s">
        <v>111</v>
      </c>
      <c r="BC19" s="42">
        <v>0.753</v>
      </c>
      <c r="BD19" s="63"/>
      <c r="BE19" s="60"/>
      <c r="BF19" s="1"/>
      <c r="BG19" s="39" t="s">
        <v>112</v>
      </c>
      <c r="BH19" s="42">
        <v>0.755</v>
      </c>
      <c r="BI19" s="63" t="s">
        <v>135</v>
      </c>
      <c r="BJ19" s="60">
        <v>0.879</v>
      </c>
      <c r="BK19" s="1"/>
      <c r="BL19" s="39" t="s">
        <v>112</v>
      </c>
      <c r="BM19" s="42">
        <v>0.755</v>
      </c>
      <c r="BN19" s="63"/>
      <c r="BO19" s="60"/>
      <c r="BP19" s="1"/>
      <c r="BQ19" s="39" t="s">
        <v>112</v>
      </c>
      <c r="BR19" s="42">
        <v>0.755</v>
      </c>
      <c r="BS19" s="63" t="s">
        <v>135</v>
      </c>
      <c r="BT19" s="60">
        <v>0.879</v>
      </c>
      <c r="BU19" s="1"/>
      <c r="BV19" s="39" t="s">
        <v>112</v>
      </c>
      <c r="BW19" s="42">
        <v>0.755</v>
      </c>
      <c r="BX19" s="63" t="s">
        <v>135</v>
      </c>
      <c r="BY19" s="60">
        <v>0.879</v>
      </c>
      <c r="BZ19" s="1"/>
      <c r="CA19" s="39" t="s">
        <v>112</v>
      </c>
      <c r="CB19" s="42">
        <v>0.755</v>
      </c>
      <c r="CC19" s="63"/>
      <c r="CD19" s="60"/>
      <c r="CE19" s="1"/>
      <c r="CF19" s="39" t="s">
        <v>111</v>
      </c>
      <c r="CG19" s="42">
        <v>0.753</v>
      </c>
      <c r="CH19" s="63"/>
      <c r="CI19" s="60"/>
      <c r="CJ19" s="1"/>
      <c r="CK19" s="39" t="s">
        <v>112</v>
      </c>
      <c r="CL19" s="42">
        <v>0.755</v>
      </c>
      <c r="CM19" s="63"/>
      <c r="CN19" s="60"/>
      <c r="CO19" s="118"/>
      <c r="CP19" s="39" t="s">
        <v>112</v>
      </c>
      <c r="CQ19" s="42">
        <v>0.755</v>
      </c>
      <c r="CR19" s="63" t="s">
        <v>135</v>
      </c>
      <c r="CS19" s="60">
        <v>0.879</v>
      </c>
      <c r="CT19" s="1"/>
      <c r="CU19" s="39" t="s">
        <v>111</v>
      </c>
      <c r="CV19" s="42">
        <v>0.753</v>
      </c>
      <c r="CW19" s="63"/>
      <c r="CX19" s="60"/>
      <c r="CY19" s="1"/>
      <c r="CZ19" s="39" t="s">
        <v>111</v>
      </c>
      <c r="DA19" s="42">
        <v>0.753</v>
      </c>
      <c r="DB19" s="63"/>
      <c r="DC19" s="60"/>
      <c r="DD19" s="1"/>
      <c r="DE19" s="39" t="s">
        <v>111</v>
      </c>
      <c r="DF19" s="42">
        <v>0.753</v>
      </c>
      <c r="DG19" s="63" t="s">
        <v>135</v>
      </c>
      <c r="DH19" s="60">
        <v>0.879</v>
      </c>
      <c r="DI19" s="1"/>
      <c r="DJ19" s="39" t="s">
        <v>92</v>
      </c>
      <c r="DK19" s="42">
        <v>0.69399999999999995</v>
      </c>
      <c r="DL19" s="63"/>
      <c r="DM19" s="60"/>
      <c r="DN19" s="1"/>
      <c r="DO19" s="39" t="s">
        <v>92</v>
      </c>
      <c r="DP19" s="42">
        <v>0.69399999999999995</v>
      </c>
      <c r="DQ19" s="63"/>
      <c r="DR19" s="60"/>
      <c r="DS19" s="1"/>
      <c r="DT19" s="39" t="s">
        <v>109</v>
      </c>
      <c r="DU19" s="42">
        <v>0.73599999999999999</v>
      </c>
      <c r="DV19" s="63" t="s">
        <v>102</v>
      </c>
      <c r="DW19" s="60">
        <v>0.88800000000000001</v>
      </c>
      <c r="DX19" s="1"/>
      <c r="DY19" s="49" t="s">
        <v>80</v>
      </c>
      <c r="DZ19" s="51">
        <v>0.88400000000000001</v>
      </c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</row>
    <row r="20" spans="1:149">
      <c r="A20" s="1"/>
      <c r="B20" s="1"/>
      <c r="C20" s="1"/>
      <c r="D20" s="39" t="s">
        <v>98</v>
      </c>
      <c r="E20" s="42">
        <v>0.76</v>
      </c>
      <c r="F20" s="63"/>
      <c r="G20" s="60"/>
      <c r="H20" s="1"/>
      <c r="I20" s="39" t="s">
        <v>98</v>
      </c>
      <c r="J20" s="42">
        <v>0.76</v>
      </c>
      <c r="K20" s="63"/>
      <c r="L20" s="60"/>
      <c r="M20" s="1"/>
      <c r="N20" s="39" t="s">
        <v>112</v>
      </c>
      <c r="O20" s="42">
        <v>0.755</v>
      </c>
      <c r="P20" s="63"/>
      <c r="Q20" s="60"/>
      <c r="R20" s="1"/>
      <c r="S20" s="39" t="s">
        <v>112</v>
      </c>
      <c r="T20" s="42">
        <v>0.755</v>
      </c>
      <c r="U20" s="63"/>
      <c r="V20" s="60"/>
      <c r="W20" s="1"/>
      <c r="X20" s="39" t="s">
        <v>112</v>
      </c>
      <c r="Y20" s="42">
        <v>0.755</v>
      </c>
      <c r="Z20" s="63"/>
      <c r="AA20" s="60"/>
      <c r="AB20" s="1"/>
      <c r="AC20" s="39" t="s">
        <v>112</v>
      </c>
      <c r="AD20" s="42">
        <v>0.755</v>
      </c>
      <c r="AE20" s="63"/>
      <c r="AF20" s="60"/>
      <c r="AG20" s="1"/>
      <c r="AH20" s="39" t="s">
        <v>98</v>
      </c>
      <c r="AI20" s="42">
        <v>0.76</v>
      </c>
      <c r="AJ20" s="63"/>
      <c r="AK20" s="60"/>
      <c r="AL20" s="1"/>
      <c r="AM20" s="39" t="s">
        <v>98</v>
      </c>
      <c r="AN20" s="42">
        <v>0.76</v>
      </c>
      <c r="AO20" s="63"/>
      <c r="AP20" s="60"/>
      <c r="AQ20" s="1"/>
      <c r="AR20" s="39" t="s">
        <v>98</v>
      </c>
      <c r="AS20" s="42">
        <v>0.76</v>
      </c>
      <c r="AT20" s="63"/>
      <c r="AU20" s="60"/>
      <c r="AV20" s="1"/>
      <c r="AW20" s="39" t="s">
        <v>98</v>
      </c>
      <c r="AX20" s="42">
        <v>0.76</v>
      </c>
      <c r="AY20" s="63"/>
      <c r="AZ20" s="60"/>
      <c r="BA20" s="1"/>
      <c r="BB20" s="39" t="s">
        <v>112</v>
      </c>
      <c r="BC20" s="42">
        <v>0.755</v>
      </c>
      <c r="BD20" s="63"/>
      <c r="BE20" s="60"/>
      <c r="BF20" s="1"/>
      <c r="BG20" s="39" t="s">
        <v>98</v>
      </c>
      <c r="BH20" s="42">
        <v>0.76</v>
      </c>
      <c r="BI20" s="63"/>
      <c r="BJ20" s="60"/>
      <c r="BK20" s="1"/>
      <c r="BL20" s="39" t="s">
        <v>98</v>
      </c>
      <c r="BM20" s="42">
        <v>0.76</v>
      </c>
      <c r="BN20" s="63"/>
      <c r="BO20" s="60"/>
      <c r="BP20" s="1"/>
      <c r="BQ20" s="39" t="s">
        <v>98</v>
      </c>
      <c r="BR20" s="42">
        <v>0.76</v>
      </c>
      <c r="BS20" s="63"/>
      <c r="BT20" s="60"/>
      <c r="BU20" s="1"/>
      <c r="BV20" s="39" t="s">
        <v>98</v>
      </c>
      <c r="BW20" s="42">
        <v>0.76</v>
      </c>
      <c r="BX20" s="63"/>
      <c r="BY20" s="60"/>
      <c r="BZ20" s="1"/>
      <c r="CA20" s="39" t="s">
        <v>98</v>
      </c>
      <c r="CB20" s="42">
        <v>0.76</v>
      </c>
      <c r="CC20" s="63"/>
      <c r="CD20" s="60"/>
      <c r="CE20" s="1"/>
      <c r="CF20" s="39" t="s">
        <v>112</v>
      </c>
      <c r="CG20" s="42">
        <v>0.755</v>
      </c>
      <c r="CH20" s="63"/>
      <c r="CI20" s="60"/>
      <c r="CJ20" s="1"/>
      <c r="CK20" s="39" t="s">
        <v>98</v>
      </c>
      <c r="CL20" s="42">
        <v>0.76</v>
      </c>
      <c r="CM20" s="63"/>
      <c r="CN20" s="60"/>
      <c r="CO20" s="118"/>
      <c r="CP20" s="39" t="s">
        <v>98</v>
      </c>
      <c r="CQ20" s="42">
        <v>0.76</v>
      </c>
      <c r="CR20" s="63"/>
      <c r="CS20" s="60"/>
      <c r="CT20" s="1"/>
      <c r="CU20" s="39" t="s">
        <v>112</v>
      </c>
      <c r="CV20" s="42">
        <v>0.755</v>
      </c>
      <c r="CW20" s="63"/>
      <c r="CX20" s="60"/>
      <c r="CY20" s="1"/>
      <c r="CZ20" s="39" t="s">
        <v>112</v>
      </c>
      <c r="DA20" s="42">
        <v>0.755</v>
      </c>
      <c r="DB20" s="63"/>
      <c r="DC20" s="60"/>
      <c r="DD20" s="1"/>
      <c r="DE20" s="39" t="s">
        <v>112</v>
      </c>
      <c r="DF20" s="42">
        <v>0.755</v>
      </c>
      <c r="DG20" s="63"/>
      <c r="DH20" s="60"/>
      <c r="DI20" s="1"/>
      <c r="DJ20" s="39" t="s">
        <v>107</v>
      </c>
      <c r="DK20" s="42">
        <v>0.71199999999999997</v>
      </c>
      <c r="DL20" s="63"/>
      <c r="DM20" s="60"/>
      <c r="DN20" s="1"/>
      <c r="DO20" s="39" t="s">
        <v>107</v>
      </c>
      <c r="DP20" s="42">
        <v>0.71199999999999997</v>
      </c>
      <c r="DQ20" s="63"/>
      <c r="DR20" s="60"/>
      <c r="DS20" s="1"/>
      <c r="DT20" s="39" t="s">
        <v>111</v>
      </c>
      <c r="DU20" s="42">
        <v>0.753</v>
      </c>
      <c r="DV20" s="63" t="s">
        <v>138</v>
      </c>
      <c r="DW20" s="60">
        <v>0.91800000000000004</v>
      </c>
      <c r="DX20" s="1"/>
      <c r="DY20" s="49" t="s">
        <v>79</v>
      </c>
      <c r="DZ20" s="51">
        <v>0.878</v>
      </c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</row>
    <row r="21" spans="1:149">
      <c r="A21" s="1"/>
      <c r="B21" s="1"/>
      <c r="C21" s="1"/>
      <c r="D21" s="39" t="s">
        <v>113</v>
      </c>
      <c r="E21" s="42">
        <v>0.76500000000000001</v>
      </c>
      <c r="F21" s="63"/>
      <c r="G21" s="60"/>
      <c r="H21" s="1"/>
      <c r="I21" s="39" t="s">
        <v>113</v>
      </c>
      <c r="J21" s="42">
        <v>0.76500000000000001</v>
      </c>
      <c r="K21" s="63"/>
      <c r="L21" s="60"/>
      <c r="M21" s="1"/>
      <c r="N21" s="39" t="s">
        <v>98</v>
      </c>
      <c r="O21" s="42">
        <v>0.76</v>
      </c>
      <c r="P21" s="63"/>
      <c r="Q21" s="60"/>
      <c r="R21" s="1"/>
      <c r="S21" s="39" t="s">
        <v>98</v>
      </c>
      <c r="T21" s="42">
        <v>0.76</v>
      </c>
      <c r="U21" s="63"/>
      <c r="V21" s="60"/>
      <c r="W21" s="1"/>
      <c r="X21" s="39" t="s">
        <v>98</v>
      </c>
      <c r="Y21" s="42">
        <v>0.76</v>
      </c>
      <c r="Z21" s="63"/>
      <c r="AA21" s="60"/>
      <c r="AB21" s="1"/>
      <c r="AC21" s="39" t="s">
        <v>98</v>
      </c>
      <c r="AD21" s="42">
        <v>0.76</v>
      </c>
      <c r="AE21" s="63"/>
      <c r="AF21" s="60"/>
      <c r="AG21" s="1"/>
      <c r="AH21" s="39" t="s">
        <v>113</v>
      </c>
      <c r="AI21" s="42">
        <v>0.76500000000000001</v>
      </c>
      <c r="AJ21" s="63"/>
      <c r="AK21" s="60"/>
      <c r="AL21" s="1"/>
      <c r="AM21" s="39" t="s">
        <v>113</v>
      </c>
      <c r="AN21" s="42">
        <v>0.76500000000000001</v>
      </c>
      <c r="AO21" s="63"/>
      <c r="AP21" s="60"/>
      <c r="AQ21" s="1"/>
      <c r="AR21" s="39" t="s">
        <v>113</v>
      </c>
      <c r="AS21" s="42">
        <v>0.76500000000000001</v>
      </c>
      <c r="AT21" s="63"/>
      <c r="AU21" s="60"/>
      <c r="AV21" s="1"/>
      <c r="AW21" s="39" t="s">
        <v>113</v>
      </c>
      <c r="AX21" s="42">
        <v>0.76500000000000001</v>
      </c>
      <c r="AY21" s="63"/>
      <c r="AZ21" s="60"/>
      <c r="BA21" s="1"/>
      <c r="BB21" s="39" t="s">
        <v>98</v>
      </c>
      <c r="BC21" s="42">
        <v>0.76</v>
      </c>
      <c r="BD21" s="63"/>
      <c r="BE21" s="60"/>
      <c r="BF21" s="1"/>
      <c r="BG21" s="39" t="s">
        <v>113</v>
      </c>
      <c r="BH21" s="42">
        <v>0.76500000000000001</v>
      </c>
      <c r="BI21" s="63"/>
      <c r="BJ21" s="60"/>
      <c r="BK21" s="1"/>
      <c r="BL21" s="39" t="s">
        <v>113</v>
      </c>
      <c r="BM21" s="42">
        <v>0.76500000000000001</v>
      </c>
      <c r="BN21" s="63"/>
      <c r="BO21" s="60"/>
      <c r="BP21" s="1"/>
      <c r="BQ21" s="39" t="s">
        <v>113</v>
      </c>
      <c r="BR21" s="42">
        <v>0.76500000000000001</v>
      </c>
      <c r="BS21" s="63"/>
      <c r="BT21" s="60"/>
      <c r="BU21" s="1"/>
      <c r="BV21" s="39" t="s">
        <v>113</v>
      </c>
      <c r="BW21" s="42">
        <v>0.76500000000000001</v>
      </c>
      <c r="BX21" s="63"/>
      <c r="BY21" s="60"/>
      <c r="BZ21" s="1"/>
      <c r="CA21" s="39" t="s">
        <v>113</v>
      </c>
      <c r="CB21" s="42">
        <v>0.76500000000000001</v>
      </c>
      <c r="CC21" s="63"/>
      <c r="CD21" s="60"/>
      <c r="CE21" s="1"/>
      <c r="CF21" s="39" t="s">
        <v>98</v>
      </c>
      <c r="CG21" s="42">
        <v>0.76</v>
      </c>
      <c r="CH21" s="63"/>
      <c r="CI21" s="60"/>
      <c r="CJ21" s="1"/>
      <c r="CK21" s="39" t="s">
        <v>113</v>
      </c>
      <c r="CL21" s="42">
        <v>0.76500000000000001</v>
      </c>
      <c r="CM21" s="63"/>
      <c r="CN21" s="60"/>
      <c r="CO21" s="118"/>
      <c r="CP21" s="39" t="s">
        <v>113</v>
      </c>
      <c r="CQ21" s="42">
        <v>0.76500000000000001</v>
      </c>
      <c r="CR21" s="63"/>
      <c r="CS21" s="60"/>
      <c r="CT21" s="1"/>
      <c r="CU21" s="39" t="s">
        <v>98</v>
      </c>
      <c r="CV21" s="42">
        <v>0.76</v>
      </c>
      <c r="CW21" s="63"/>
      <c r="CX21" s="60"/>
      <c r="CY21" s="1"/>
      <c r="CZ21" s="39" t="s">
        <v>98</v>
      </c>
      <c r="DA21" s="42">
        <v>0.76</v>
      </c>
      <c r="DB21" s="63"/>
      <c r="DC21" s="60"/>
      <c r="DD21" s="1"/>
      <c r="DE21" s="39" t="s">
        <v>98</v>
      </c>
      <c r="DF21" s="42">
        <v>0.76</v>
      </c>
      <c r="DG21" s="63"/>
      <c r="DH21" s="60"/>
      <c r="DI21" s="1"/>
      <c r="DJ21" s="39" t="s">
        <v>109</v>
      </c>
      <c r="DK21" s="42">
        <v>0.73599999999999999</v>
      </c>
      <c r="DL21" s="63"/>
      <c r="DM21" s="60"/>
      <c r="DN21" s="1"/>
      <c r="DO21" s="39" t="s">
        <v>109</v>
      </c>
      <c r="DP21" s="42">
        <v>0.73599999999999999</v>
      </c>
      <c r="DQ21" s="63"/>
      <c r="DR21" s="60"/>
      <c r="DS21" s="1"/>
      <c r="DT21" s="39" t="s">
        <v>112</v>
      </c>
      <c r="DU21" s="42">
        <v>0.755</v>
      </c>
      <c r="DV21" s="63"/>
      <c r="DW21" s="60"/>
      <c r="DX21" s="1"/>
      <c r="DY21" s="49" t="s">
        <v>82</v>
      </c>
      <c r="DZ21" s="51">
        <v>0.78500000000000003</v>
      </c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</row>
    <row r="22" spans="1:149">
      <c r="A22" s="1"/>
      <c r="B22" s="1"/>
      <c r="C22" s="1"/>
      <c r="D22" s="39" t="s">
        <v>114</v>
      </c>
      <c r="E22" s="42">
        <v>0.77</v>
      </c>
      <c r="F22" s="63"/>
      <c r="G22" s="60"/>
      <c r="H22" s="1"/>
      <c r="I22" s="39" t="s">
        <v>114</v>
      </c>
      <c r="J22" s="42">
        <v>0.77</v>
      </c>
      <c r="K22" s="63"/>
      <c r="L22" s="60"/>
      <c r="M22" s="1"/>
      <c r="N22" s="39" t="s">
        <v>113</v>
      </c>
      <c r="O22" s="42">
        <v>0.76500000000000001</v>
      </c>
      <c r="P22" s="63"/>
      <c r="Q22" s="60"/>
      <c r="R22" s="1"/>
      <c r="S22" s="39" t="s">
        <v>113</v>
      </c>
      <c r="T22" s="42">
        <v>0.76500000000000001</v>
      </c>
      <c r="U22" s="63"/>
      <c r="V22" s="60"/>
      <c r="W22" s="1"/>
      <c r="X22" s="39" t="s">
        <v>113</v>
      </c>
      <c r="Y22" s="42">
        <v>0.76500000000000001</v>
      </c>
      <c r="Z22" s="63"/>
      <c r="AA22" s="60"/>
      <c r="AB22" s="1"/>
      <c r="AC22" s="39" t="s">
        <v>113</v>
      </c>
      <c r="AD22" s="42">
        <v>0.76500000000000001</v>
      </c>
      <c r="AE22" s="63"/>
      <c r="AF22" s="60"/>
      <c r="AG22" s="1"/>
      <c r="AH22" s="39" t="s">
        <v>114</v>
      </c>
      <c r="AI22" s="42">
        <v>0.77</v>
      </c>
      <c r="AJ22" s="63"/>
      <c r="AK22" s="60"/>
      <c r="AL22" s="1"/>
      <c r="AM22" s="39" t="s">
        <v>114</v>
      </c>
      <c r="AN22" s="42">
        <v>0.77</v>
      </c>
      <c r="AO22" s="63"/>
      <c r="AP22" s="60"/>
      <c r="AQ22" s="1"/>
      <c r="AR22" s="39" t="s">
        <v>114</v>
      </c>
      <c r="AS22" s="42">
        <v>0.77</v>
      </c>
      <c r="AT22" s="63"/>
      <c r="AU22" s="60"/>
      <c r="AV22" s="1"/>
      <c r="AW22" s="39" t="s">
        <v>114</v>
      </c>
      <c r="AX22" s="42">
        <v>0.77</v>
      </c>
      <c r="AY22" s="63"/>
      <c r="AZ22" s="60"/>
      <c r="BA22" s="1"/>
      <c r="BB22" s="39" t="s">
        <v>113</v>
      </c>
      <c r="BC22" s="42">
        <v>0.76500000000000001</v>
      </c>
      <c r="BD22" s="63"/>
      <c r="BE22" s="60"/>
      <c r="BF22" s="1"/>
      <c r="BG22" s="39" t="s">
        <v>114</v>
      </c>
      <c r="BH22" s="42">
        <v>0.77</v>
      </c>
      <c r="BI22" s="63"/>
      <c r="BJ22" s="60"/>
      <c r="BK22" s="1"/>
      <c r="BL22" s="39" t="s">
        <v>114</v>
      </c>
      <c r="BM22" s="42">
        <v>0.77</v>
      </c>
      <c r="BN22" s="63"/>
      <c r="BO22" s="60"/>
      <c r="BP22" s="1"/>
      <c r="BQ22" s="39" t="s">
        <v>114</v>
      </c>
      <c r="BR22" s="42">
        <v>0.77</v>
      </c>
      <c r="BS22" s="63"/>
      <c r="BT22" s="60"/>
      <c r="BU22" s="1"/>
      <c r="BV22" s="39" t="s">
        <v>114</v>
      </c>
      <c r="BW22" s="42">
        <v>0.77</v>
      </c>
      <c r="BX22" s="63"/>
      <c r="BY22" s="60"/>
      <c r="BZ22" s="1"/>
      <c r="CA22" s="39" t="s">
        <v>114</v>
      </c>
      <c r="CB22" s="42">
        <v>0.77</v>
      </c>
      <c r="CC22" s="63"/>
      <c r="CD22" s="60"/>
      <c r="CE22" s="1"/>
      <c r="CF22" s="39" t="s">
        <v>113</v>
      </c>
      <c r="CG22" s="42">
        <v>0.76500000000000001</v>
      </c>
      <c r="CH22" s="63"/>
      <c r="CI22" s="60"/>
      <c r="CJ22" s="1"/>
      <c r="CK22" s="39" t="s">
        <v>114</v>
      </c>
      <c r="CL22" s="42">
        <v>0.77</v>
      </c>
      <c r="CM22" s="63"/>
      <c r="CN22" s="60"/>
      <c r="CO22" s="118"/>
      <c r="CP22" s="39" t="s">
        <v>114</v>
      </c>
      <c r="CQ22" s="42">
        <v>0.77</v>
      </c>
      <c r="CR22" s="63"/>
      <c r="CS22" s="60"/>
      <c r="CT22" s="1"/>
      <c r="CU22" s="39" t="s">
        <v>113</v>
      </c>
      <c r="CV22" s="42">
        <v>0.76500000000000001</v>
      </c>
      <c r="CW22" s="63"/>
      <c r="CX22" s="60"/>
      <c r="CY22" s="1"/>
      <c r="CZ22" s="39" t="s">
        <v>113</v>
      </c>
      <c r="DA22" s="42">
        <v>0.76500000000000001</v>
      </c>
      <c r="DB22" s="63"/>
      <c r="DC22" s="60"/>
      <c r="DD22" s="1"/>
      <c r="DE22" s="39" t="s">
        <v>113</v>
      </c>
      <c r="DF22" s="42">
        <v>0.76500000000000001</v>
      </c>
      <c r="DG22" s="63"/>
      <c r="DH22" s="60"/>
      <c r="DI22" s="1"/>
      <c r="DJ22" s="39" t="s">
        <v>104</v>
      </c>
      <c r="DK22" s="42">
        <v>0.752</v>
      </c>
      <c r="DL22" s="63"/>
      <c r="DM22" s="60"/>
      <c r="DN22" s="1"/>
      <c r="DO22" s="39" t="s">
        <v>104</v>
      </c>
      <c r="DP22" s="42">
        <v>0.752</v>
      </c>
      <c r="DQ22" s="63"/>
      <c r="DR22" s="60"/>
      <c r="DS22" s="1"/>
      <c r="DT22" s="39" t="s">
        <v>113</v>
      </c>
      <c r="DU22" s="42">
        <v>0.76500000000000001</v>
      </c>
      <c r="DV22" s="63"/>
      <c r="DW22" s="60"/>
      <c r="DX22" s="1"/>
      <c r="DY22" s="49" t="s">
        <v>95</v>
      </c>
      <c r="DZ22" s="51">
        <v>0.81899999999999995</v>
      </c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</row>
    <row r="23" spans="1:149">
      <c r="A23" s="1"/>
      <c r="B23" s="1"/>
      <c r="C23" s="1"/>
      <c r="D23" s="39" t="s">
        <v>116</v>
      </c>
      <c r="E23" s="42">
        <v>0.77100000000000002</v>
      </c>
      <c r="F23" s="63"/>
      <c r="G23" s="60"/>
      <c r="H23" s="1"/>
      <c r="I23" s="39" t="s">
        <v>116</v>
      </c>
      <c r="J23" s="42">
        <v>0.77100000000000002</v>
      </c>
      <c r="K23" s="63"/>
      <c r="L23" s="60"/>
      <c r="M23" s="1"/>
      <c r="N23" s="39" t="s">
        <v>114</v>
      </c>
      <c r="O23" s="42">
        <v>0.77</v>
      </c>
      <c r="P23" s="63"/>
      <c r="Q23" s="60"/>
      <c r="R23" s="1"/>
      <c r="S23" s="39" t="s">
        <v>114</v>
      </c>
      <c r="T23" s="42">
        <v>0.77</v>
      </c>
      <c r="U23" s="63"/>
      <c r="V23" s="60"/>
      <c r="W23" s="1"/>
      <c r="X23" s="39" t="s">
        <v>114</v>
      </c>
      <c r="Y23" s="42">
        <v>0.77</v>
      </c>
      <c r="Z23" s="63"/>
      <c r="AA23" s="60"/>
      <c r="AB23" s="1"/>
      <c r="AC23" s="39" t="s">
        <v>114</v>
      </c>
      <c r="AD23" s="42">
        <v>0.77</v>
      </c>
      <c r="AE23" s="63"/>
      <c r="AF23" s="60"/>
      <c r="AG23" s="1"/>
      <c r="AH23" s="39" t="s">
        <v>116</v>
      </c>
      <c r="AI23" s="42">
        <v>0.77100000000000002</v>
      </c>
      <c r="AJ23" s="63"/>
      <c r="AK23" s="60"/>
      <c r="AL23" s="1"/>
      <c r="AM23" s="39" t="s">
        <v>116</v>
      </c>
      <c r="AN23" s="42">
        <v>0.77100000000000002</v>
      </c>
      <c r="AO23" s="63"/>
      <c r="AP23" s="60"/>
      <c r="AQ23" s="1"/>
      <c r="AR23" s="39" t="s">
        <v>116</v>
      </c>
      <c r="AS23" s="42">
        <v>0.77100000000000002</v>
      </c>
      <c r="AT23" s="63"/>
      <c r="AU23" s="60"/>
      <c r="AV23" s="1"/>
      <c r="AW23" s="39" t="s">
        <v>116</v>
      </c>
      <c r="AX23" s="42">
        <v>0.77100000000000002</v>
      </c>
      <c r="AY23" s="63"/>
      <c r="AZ23" s="60"/>
      <c r="BA23" s="1"/>
      <c r="BB23" s="39" t="s">
        <v>114</v>
      </c>
      <c r="BC23" s="42">
        <v>0.77</v>
      </c>
      <c r="BD23" s="63"/>
      <c r="BE23" s="60"/>
      <c r="BF23" s="1"/>
      <c r="BG23" s="39" t="s">
        <v>116</v>
      </c>
      <c r="BH23" s="42">
        <v>0.77100000000000002</v>
      </c>
      <c r="BI23" s="63"/>
      <c r="BJ23" s="60"/>
      <c r="BK23" s="1"/>
      <c r="BL23" s="39" t="s">
        <v>116</v>
      </c>
      <c r="BM23" s="42">
        <v>0.77100000000000002</v>
      </c>
      <c r="BN23" s="63"/>
      <c r="BO23" s="60"/>
      <c r="BP23" s="1"/>
      <c r="BQ23" s="39" t="s">
        <v>116</v>
      </c>
      <c r="BR23" s="42">
        <v>0.77100000000000002</v>
      </c>
      <c r="BS23" s="63"/>
      <c r="BT23" s="60"/>
      <c r="BU23" s="1"/>
      <c r="BV23" s="39" t="s">
        <v>116</v>
      </c>
      <c r="BW23" s="42">
        <v>0.77100000000000002</v>
      </c>
      <c r="BX23" s="63"/>
      <c r="BY23" s="60"/>
      <c r="BZ23" s="1"/>
      <c r="CA23" s="39" t="s">
        <v>116</v>
      </c>
      <c r="CB23" s="42">
        <v>0.77100000000000002</v>
      </c>
      <c r="CC23" s="63"/>
      <c r="CD23" s="60"/>
      <c r="CE23" s="1"/>
      <c r="CF23" s="39" t="s">
        <v>114</v>
      </c>
      <c r="CG23" s="42">
        <v>0.77</v>
      </c>
      <c r="CH23" s="63"/>
      <c r="CI23" s="60"/>
      <c r="CJ23" s="1"/>
      <c r="CK23" s="39" t="s">
        <v>116</v>
      </c>
      <c r="CL23" s="42">
        <v>0.77100000000000002</v>
      </c>
      <c r="CM23" s="63"/>
      <c r="CN23" s="60"/>
      <c r="CO23" s="118"/>
      <c r="CP23" s="39" t="s">
        <v>116</v>
      </c>
      <c r="CQ23" s="42">
        <v>0.77100000000000002</v>
      </c>
      <c r="CR23" s="63"/>
      <c r="CS23" s="60"/>
      <c r="CT23" s="1"/>
      <c r="CU23" s="39" t="s">
        <v>114</v>
      </c>
      <c r="CV23" s="42">
        <v>0.77</v>
      </c>
      <c r="CW23" s="63"/>
      <c r="CX23" s="60"/>
      <c r="CY23" s="1"/>
      <c r="CZ23" s="39" t="s">
        <v>114</v>
      </c>
      <c r="DA23" s="42">
        <v>0.77</v>
      </c>
      <c r="DB23" s="63"/>
      <c r="DC23" s="60"/>
      <c r="DD23" s="1"/>
      <c r="DE23" s="39" t="s">
        <v>114</v>
      </c>
      <c r="DF23" s="42">
        <v>0.77</v>
      </c>
      <c r="DG23" s="63"/>
      <c r="DH23" s="60"/>
      <c r="DI23" s="1"/>
      <c r="DJ23" s="39" t="s">
        <v>111</v>
      </c>
      <c r="DK23" s="42">
        <v>0.753</v>
      </c>
      <c r="DL23" s="63"/>
      <c r="DM23" s="60"/>
      <c r="DN23" s="1"/>
      <c r="DO23" s="39" t="s">
        <v>111</v>
      </c>
      <c r="DP23" s="42">
        <v>0.753</v>
      </c>
      <c r="DQ23" s="63"/>
      <c r="DR23" s="60"/>
      <c r="DS23" s="1"/>
      <c r="DT23" s="39" t="s">
        <v>114</v>
      </c>
      <c r="DU23" s="42">
        <v>0.77</v>
      </c>
      <c r="DV23" s="63"/>
      <c r="DW23" s="60"/>
      <c r="DX23" s="1"/>
      <c r="DY23" s="49" t="s">
        <v>75</v>
      </c>
      <c r="DZ23" s="51">
        <v>0.81899999999999995</v>
      </c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</row>
    <row r="24" spans="1:149">
      <c r="A24" s="1"/>
      <c r="B24" s="1"/>
      <c r="C24" s="1"/>
      <c r="D24" s="39" t="s">
        <v>106</v>
      </c>
      <c r="E24" s="42">
        <v>0.77100000000000002</v>
      </c>
      <c r="F24" s="63"/>
      <c r="G24" s="60"/>
      <c r="H24" s="1"/>
      <c r="I24" s="39" t="s">
        <v>106</v>
      </c>
      <c r="J24" s="42">
        <v>0.77100000000000002</v>
      </c>
      <c r="K24" s="63"/>
      <c r="L24" s="60"/>
      <c r="M24" s="1"/>
      <c r="N24" s="39" t="s">
        <v>116</v>
      </c>
      <c r="O24" s="42">
        <v>0.77100000000000002</v>
      </c>
      <c r="P24" s="63"/>
      <c r="Q24" s="60"/>
      <c r="R24" s="1"/>
      <c r="S24" s="39" t="s">
        <v>116</v>
      </c>
      <c r="T24" s="42">
        <v>0.77100000000000002</v>
      </c>
      <c r="U24" s="63"/>
      <c r="V24" s="60"/>
      <c r="W24" s="1"/>
      <c r="X24" s="39" t="s">
        <v>116</v>
      </c>
      <c r="Y24" s="42">
        <v>0.77100000000000002</v>
      </c>
      <c r="Z24" s="63"/>
      <c r="AA24" s="60"/>
      <c r="AB24" s="1"/>
      <c r="AC24" s="39" t="s">
        <v>116</v>
      </c>
      <c r="AD24" s="42">
        <v>0.77100000000000002</v>
      </c>
      <c r="AE24" s="63"/>
      <c r="AF24" s="60"/>
      <c r="AG24" s="1"/>
      <c r="AH24" s="39" t="s">
        <v>106</v>
      </c>
      <c r="AI24" s="42">
        <v>0.77100000000000002</v>
      </c>
      <c r="AJ24" s="63"/>
      <c r="AK24" s="60"/>
      <c r="AL24" s="1"/>
      <c r="AM24" s="39" t="s">
        <v>106</v>
      </c>
      <c r="AN24" s="42">
        <v>0.77100000000000002</v>
      </c>
      <c r="AO24" s="63"/>
      <c r="AP24" s="60"/>
      <c r="AQ24" s="1"/>
      <c r="AR24" s="39" t="s">
        <v>106</v>
      </c>
      <c r="AS24" s="42">
        <v>0.77100000000000002</v>
      </c>
      <c r="AT24" s="63"/>
      <c r="AU24" s="60"/>
      <c r="AV24" s="1"/>
      <c r="AW24" s="39" t="s">
        <v>106</v>
      </c>
      <c r="AX24" s="42">
        <v>0.77100000000000002</v>
      </c>
      <c r="AY24" s="63"/>
      <c r="AZ24" s="60"/>
      <c r="BA24" s="1"/>
      <c r="BB24" s="39" t="s">
        <v>116</v>
      </c>
      <c r="BC24" s="42">
        <v>0.77100000000000002</v>
      </c>
      <c r="BD24" s="63"/>
      <c r="BE24" s="60"/>
      <c r="BF24" s="1"/>
      <c r="BG24" s="39" t="s">
        <v>106</v>
      </c>
      <c r="BH24" s="42">
        <v>0.77100000000000002</v>
      </c>
      <c r="BI24" s="63"/>
      <c r="BJ24" s="60"/>
      <c r="BK24" s="1"/>
      <c r="BL24" s="39" t="s">
        <v>106</v>
      </c>
      <c r="BM24" s="42">
        <v>0.77100000000000002</v>
      </c>
      <c r="BN24" s="63"/>
      <c r="BO24" s="60"/>
      <c r="BP24" s="1"/>
      <c r="BQ24" s="39" t="s">
        <v>106</v>
      </c>
      <c r="BR24" s="42">
        <v>0.77100000000000002</v>
      </c>
      <c r="BS24" s="63"/>
      <c r="BT24" s="60"/>
      <c r="BU24" s="1"/>
      <c r="BV24" s="39" t="s">
        <v>106</v>
      </c>
      <c r="BW24" s="42">
        <v>0.77100000000000002</v>
      </c>
      <c r="BX24" s="63"/>
      <c r="BY24" s="60"/>
      <c r="BZ24" s="1"/>
      <c r="CA24" s="39" t="s">
        <v>106</v>
      </c>
      <c r="CB24" s="42">
        <v>0.77100000000000002</v>
      </c>
      <c r="CC24" s="63"/>
      <c r="CD24" s="60"/>
      <c r="CE24" s="1"/>
      <c r="CF24" s="39" t="s">
        <v>116</v>
      </c>
      <c r="CG24" s="42">
        <v>0.77100000000000002</v>
      </c>
      <c r="CH24" s="63"/>
      <c r="CI24" s="60"/>
      <c r="CJ24" s="1"/>
      <c r="CK24" s="39" t="s">
        <v>106</v>
      </c>
      <c r="CL24" s="42">
        <v>0.77100000000000002</v>
      </c>
      <c r="CM24" s="63"/>
      <c r="CN24" s="60"/>
      <c r="CO24" s="118"/>
      <c r="CP24" s="39" t="s">
        <v>106</v>
      </c>
      <c r="CQ24" s="42">
        <v>0.77100000000000002</v>
      </c>
      <c r="CR24" s="63"/>
      <c r="CS24" s="60"/>
      <c r="CT24" s="1"/>
      <c r="CU24" s="39" t="s">
        <v>116</v>
      </c>
      <c r="CV24" s="42">
        <v>0.77100000000000002</v>
      </c>
      <c r="CW24" s="63"/>
      <c r="CX24" s="60"/>
      <c r="CY24" s="1"/>
      <c r="CZ24" s="39" t="s">
        <v>116</v>
      </c>
      <c r="DA24" s="42">
        <v>0.77100000000000002</v>
      </c>
      <c r="DB24" s="63"/>
      <c r="DC24" s="60"/>
      <c r="DD24" s="1"/>
      <c r="DE24" s="39" t="s">
        <v>116</v>
      </c>
      <c r="DF24" s="42">
        <v>0.77100000000000002</v>
      </c>
      <c r="DG24" s="63"/>
      <c r="DH24" s="60"/>
      <c r="DI24" s="1"/>
      <c r="DJ24" s="39" t="s">
        <v>112</v>
      </c>
      <c r="DK24" s="42">
        <v>0.755</v>
      </c>
      <c r="DL24" s="63"/>
      <c r="DM24" s="60"/>
      <c r="DN24" s="1"/>
      <c r="DO24" s="39" t="s">
        <v>112</v>
      </c>
      <c r="DP24" s="42">
        <v>0.755</v>
      </c>
      <c r="DQ24" s="63"/>
      <c r="DR24" s="60"/>
      <c r="DS24" s="1"/>
      <c r="DT24" s="39" t="s">
        <v>116</v>
      </c>
      <c r="DU24" s="42">
        <v>0.77100000000000002</v>
      </c>
      <c r="DV24" s="63"/>
      <c r="DW24" s="60"/>
      <c r="DX24" s="1"/>
      <c r="DY24" s="49" t="s">
        <v>92</v>
      </c>
      <c r="DZ24" s="51">
        <v>0.69399999999999995</v>
      </c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</row>
    <row r="25" spans="1:149">
      <c r="A25" s="1"/>
      <c r="B25" s="1"/>
      <c r="C25" s="1"/>
      <c r="D25" s="39" t="s">
        <v>117</v>
      </c>
      <c r="E25" s="42">
        <v>0.77300000000000002</v>
      </c>
      <c r="F25" s="63"/>
      <c r="G25" s="60"/>
      <c r="H25" s="1"/>
      <c r="I25" s="39" t="s">
        <v>117</v>
      </c>
      <c r="J25" s="42">
        <v>0.77300000000000002</v>
      </c>
      <c r="K25" s="63"/>
      <c r="L25" s="60"/>
      <c r="M25" s="1"/>
      <c r="N25" s="39" t="s">
        <v>106</v>
      </c>
      <c r="O25" s="42">
        <v>0.77100000000000002</v>
      </c>
      <c r="P25" s="63"/>
      <c r="Q25" s="60"/>
      <c r="R25" s="1"/>
      <c r="S25" s="39" t="s">
        <v>106</v>
      </c>
      <c r="T25" s="42">
        <v>0.77100000000000002</v>
      </c>
      <c r="U25" s="63"/>
      <c r="V25" s="60"/>
      <c r="W25" s="1"/>
      <c r="X25" s="39" t="s">
        <v>106</v>
      </c>
      <c r="Y25" s="42">
        <v>0.77100000000000002</v>
      </c>
      <c r="Z25" s="63"/>
      <c r="AA25" s="60"/>
      <c r="AB25" s="1"/>
      <c r="AC25" s="39" t="s">
        <v>106</v>
      </c>
      <c r="AD25" s="42">
        <v>0.77100000000000002</v>
      </c>
      <c r="AE25" s="63"/>
      <c r="AF25" s="60"/>
      <c r="AG25" s="1"/>
      <c r="AH25" s="39" t="s">
        <v>117</v>
      </c>
      <c r="AI25" s="42">
        <v>0.77300000000000002</v>
      </c>
      <c r="AJ25" s="63"/>
      <c r="AK25" s="60"/>
      <c r="AL25" s="1"/>
      <c r="AM25" s="39" t="s">
        <v>117</v>
      </c>
      <c r="AN25" s="42">
        <v>0.77300000000000002</v>
      </c>
      <c r="AO25" s="63"/>
      <c r="AP25" s="60"/>
      <c r="AQ25" s="1"/>
      <c r="AR25" s="39" t="s">
        <v>117</v>
      </c>
      <c r="AS25" s="42">
        <v>0.77300000000000002</v>
      </c>
      <c r="AT25" s="63"/>
      <c r="AU25" s="60"/>
      <c r="AV25" s="1"/>
      <c r="AW25" s="39" t="s">
        <v>117</v>
      </c>
      <c r="AX25" s="42">
        <v>0.77300000000000002</v>
      </c>
      <c r="AY25" s="63"/>
      <c r="AZ25" s="60"/>
      <c r="BA25" s="1"/>
      <c r="BB25" s="39" t="s">
        <v>106</v>
      </c>
      <c r="BC25" s="42">
        <v>0.77100000000000002</v>
      </c>
      <c r="BD25" s="63"/>
      <c r="BE25" s="60"/>
      <c r="BF25" s="1"/>
      <c r="BG25" s="39" t="s">
        <v>117</v>
      </c>
      <c r="BH25" s="42">
        <v>0.77300000000000002</v>
      </c>
      <c r="BI25" s="63"/>
      <c r="BJ25" s="60"/>
      <c r="BK25" s="1"/>
      <c r="BL25" s="39" t="s">
        <v>117</v>
      </c>
      <c r="BM25" s="42">
        <v>0.77300000000000002</v>
      </c>
      <c r="BN25" s="63"/>
      <c r="BO25" s="60"/>
      <c r="BP25" s="1"/>
      <c r="BQ25" s="39" t="s">
        <v>117</v>
      </c>
      <c r="BR25" s="42">
        <v>0.77300000000000002</v>
      </c>
      <c r="BS25" s="63"/>
      <c r="BT25" s="60"/>
      <c r="BU25" s="1"/>
      <c r="BV25" s="39" t="s">
        <v>117</v>
      </c>
      <c r="BW25" s="42">
        <v>0.77300000000000002</v>
      </c>
      <c r="BX25" s="63"/>
      <c r="BY25" s="60"/>
      <c r="BZ25" s="1"/>
      <c r="CA25" s="39" t="s">
        <v>117</v>
      </c>
      <c r="CB25" s="42">
        <v>0.77300000000000002</v>
      </c>
      <c r="CC25" s="63"/>
      <c r="CD25" s="60"/>
      <c r="CE25" s="1"/>
      <c r="CF25" s="39" t="s">
        <v>106</v>
      </c>
      <c r="CG25" s="42">
        <v>0.77100000000000002</v>
      </c>
      <c r="CH25" s="63"/>
      <c r="CI25" s="60"/>
      <c r="CJ25" s="1"/>
      <c r="CK25" s="39" t="s">
        <v>117</v>
      </c>
      <c r="CL25" s="42">
        <v>0.77300000000000002</v>
      </c>
      <c r="CM25" s="63"/>
      <c r="CN25" s="60"/>
      <c r="CO25" s="118"/>
      <c r="CP25" s="39" t="s">
        <v>117</v>
      </c>
      <c r="CQ25" s="42">
        <v>0.77300000000000002</v>
      </c>
      <c r="CR25" s="63"/>
      <c r="CS25" s="60"/>
      <c r="CT25" s="1"/>
      <c r="CU25" s="39" t="s">
        <v>106</v>
      </c>
      <c r="CV25" s="42">
        <v>0.77100000000000002</v>
      </c>
      <c r="CW25" s="63"/>
      <c r="CX25" s="60"/>
      <c r="CY25" s="1"/>
      <c r="CZ25" s="39" t="s">
        <v>106</v>
      </c>
      <c r="DA25" s="42">
        <v>0.77100000000000002</v>
      </c>
      <c r="DB25" s="63"/>
      <c r="DC25" s="60"/>
      <c r="DD25" s="1"/>
      <c r="DE25" s="39" t="s">
        <v>106</v>
      </c>
      <c r="DF25" s="42">
        <v>0.77100000000000002</v>
      </c>
      <c r="DG25" s="63"/>
      <c r="DH25" s="60"/>
      <c r="DI25" s="1"/>
      <c r="DJ25" s="39" t="s">
        <v>98</v>
      </c>
      <c r="DK25" s="42">
        <v>0.76</v>
      </c>
      <c r="DL25" s="63"/>
      <c r="DM25" s="60"/>
      <c r="DN25" s="1"/>
      <c r="DO25" s="39" t="s">
        <v>98</v>
      </c>
      <c r="DP25" s="42">
        <v>0.76</v>
      </c>
      <c r="DQ25" s="63"/>
      <c r="DR25" s="60"/>
      <c r="DS25" s="1"/>
      <c r="DT25" s="39" t="s">
        <v>117</v>
      </c>
      <c r="DU25" s="42">
        <v>0.77300000000000002</v>
      </c>
      <c r="DV25" s="63"/>
      <c r="DW25" s="60"/>
      <c r="DX25" s="1"/>
      <c r="DY25" s="49" t="s">
        <v>89</v>
      </c>
      <c r="DZ25" s="51">
        <v>0.79900000000000004</v>
      </c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</row>
    <row r="26" spans="1:149">
      <c r="A26" s="1"/>
      <c r="B26" s="1"/>
      <c r="C26" s="1"/>
      <c r="D26" s="39" t="s">
        <v>100</v>
      </c>
      <c r="E26" s="42">
        <v>0.78500000000000003</v>
      </c>
      <c r="F26" s="63"/>
      <c r="G26" s="60"/>
      <c r="H26" s="1"/>
      <c r="I26" s="39" t="s">
        <v>100</v>
      </c>
      <c r="J26" s="42">
        <v>0.78500000000000003</v>
      </c>
      <c r="K26" s="63"/>
      <c r="L26" s="60"/>
      <c r="M26" s="1"/>
      <c r="N26" s="39" t="s">
        <v>117</v>
      </c>
      <c r="O26" s="42">
        <v>0.77300000000000002</v>
      </c>
      <c r="P26" s="63"/>
      <c r="Q26" s="60"/>
      <c r="R26" s="1"/>
      <c r="S26" s="39" t="s">
        <v>117</v>
      </c>
      <c r="T26" s="42">
        <v>0.77300000000000002</v>
      </c>
      <c r="U26" s="63"/>
      <c r="V26" s="60"/>
      <c r="W26" s="1"/>
      <c r="X26" s="39" t="s">
        <v>117</v>
      </c>
      <c r="Y26" s="42">
        <v>0.77300000000000002</v>
      </c>
      <c r="Z26" s="63"/>
      <c r="AA26" s="60"/>
      <c r="AB26" s="1"/>
      <c r="AC26" s="39" t="s">
        <v>117</v>
      </c>
      <c r="AD26" s="42">
        <v>0.77300000000000002</v>
      </c>
      <c r="AE26" s="63"/>
      <c r="AF26" s="60"/>
      <c r="AG26" s="1"/>
      <c r="AH26" s="39" t="s">
        <v>100</v>
      </c>
      <c r="AI26" s="42">
        <v>0.78500000000000003</v>
      </c>
      <c r="AJ26" s="63"/>
      <c r="AK26" s="60"/>
      <c r="AL26" s="1"/>
      <c r="AM26" s="39" t="s">
        <v>100</v>
      </c>
      <c r="AN26" s="42">
        <v>0.78500000000000003</v>
      </c>
      <c r="AO26" s="63"/>
      <c r="AP26" s="60"/>
      <c r="AQ26" s="1"/>
      <c r="AR26" s="39" t="s">
        <v>100</v>
      </c>
      <c r="AS26" s="42">
        <v>0.78500000000000003</v>
      </c>
      <c r="AT26" s="63"/>
      <c r="AU26" s="60"/>
      <c r="AV26" s="1"/>
      <c r="AW26" s="39" t="s">
        <v>100</v>
      </c>
      <c r="AX26" s="42">
        <v>0.78500000000000003</v>
      </c>
      <c r="AY26" s="63"/>
      <c r="AZ26" s="60"/>
      <c r="BA26" s="1"/>
      <c r="BB26" s="39" t="s">
        <v>117</v>
      </c>
      <c r="BC26" s="42">
        <v>0.77300000000000002</v>
      </c>
      <c r="BD26" s="63"/>
      <c r="BE26" s="60"/>
      <c r="BF26" s="1"/>
      <c r="BG26" s="39" t="s">
        <v>100</v>
      </c>
      <c r="BH26" s="42">
        <v>0.78500000000000003</v>
      </c>
      <c r="BI26" s="63"/>
      <c r="BJ26" s="60"/>
      <c r="BK26" s="1"/>
      <c r="BL26" s="39" t="s">
        <v>100</v>
      </c>
      <c r="BM26" s="42">
        <v>0.78500000000000003</v>
      </c>
      <c r="BN26" s="63"/>
      <c r="BO26" s="60"/>
      <c r="BP26" s="1"/>
      <c r="BQ26" s="39" t="s">
        <v>100</v>
      </c>
      <c r="BR26" s="42">
        <v>0.78500000000000003</v>
      </c>
      <c r="BS26" s="63"/>
      <c r="BT26" s="60"/>
      <c r="BU26" s="1"/>
      <c r="BV26" s="39" t="s">
        <v>100</v>
      </c>
      <c r="BW26" s="42">
        <v>0.78500000000000003</v>
      </c>
      <c r="BX26" s="63"/>
      <c r="BY26" s="60"/>
      <c r="BZ26" s="1"/>
      <c r="CA26" s="39" t="s">
        <v>100</v>
      </c>
      <c r="CB26" s="42">
        <v>0.78500000000000003</v>
      </c>
      <c r="CC26" s="63"/>
      <c r="CD26" s="60"/>
      <c r="CE26" s="1"/>
      <c r="CF26" s="39" t="s">
        <v>117</v>
      </c>
      <c r="CG26" s="42">
        <v>0.77300000000000002</v>
      </c>
      <c r="CH26" s="63"/>
      <c r="CI26" s="60"/>
      <c r="CJ26" s="1"/>
      <c r="CK26" s="39" t="s">
        <v>100</v>
      </c>
      <c r="CL26" s="42">
        <v>0.78500000000000003</v>
      </c>
      <c r="CM26" s="63"/>
      <c r="CN26" s="60"/>
      <c r="CO26" s="118"/>
      <c r="CP26" s="39" t="s">
        <v>100</v>
      </c>
      <c r="CQ26" s="42">
        <v>0.78500000000000003</v>
      </c>
      <c r="CR26" s="63"/>
      <c r="CS26" s="60"/>
      <c r="CT26" s="1"/>
      <c r="CU26" s="39" t="s">
        <v>117</v>
      </c>
      <c r="CV26" s="42">
        <v>0.77300000000000002</v>
      </c>
      <c r="CW26" s="63"/>
      <c r="CX26" s="60"/>
      <c r="CY26" s="1"/>
      <c r="CZ26" s="39" t="s">
        <v>117</v>
      </c>
      <c r="DA26" s="42">
        <v>0.77300000000000002</v>
      </c>
      <c r="DB26" s="63"/>
      <c r="DC26" s="60"/>
      <c r="DD26" s="1"/>
      <c r="DE26" s="39" t="s">
        <v>117</v>
      </c>
      <c r="DF26" s="42">
        <v>0.77300000000000002</v>
      </c>
      <c r="DG26" s="63"/>
      <c r="DH26" s="60"/>
      <c r="DI26" s="1"/>
      <c r="DJ26" s="39" t="s">
        <v>113</v>
      </c>
      <c r="DK26" s="42">
        <v>0.76500000000000001</v>
      </c>
      <c r="DL26" s="63"/>
      <c r="DM26" s="60"/>
      <c r="DN26" s="1"/>
      <c r="DO26" s="39" t="s">
        <v>113</v>
      </c>
      <c r="DP26" s="42">
        <v>0.76500000000000001</v>
      </c>
      <c r="DQ26" s="63"/>
      <c r="DR26" s="60"/>
      <c r="DS26" s="1"/>
      <c r="DT26" s="39" t="s">
        <v>100</v>
      </c>
      <c r="DU26" s="42">
        <v>0.78500000000000003</v>
      </c>
      <c r="DV26" s="63"/>
      <c r="DW26" s="60"/>
      <c r="DX26" s="1"/>
      <c r="DY26" s="49" t="s">
        <v>117</v>
      </c>
      <c r="DZ26" s="51">
        <v>0.77300000000000002</v>
      </c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</row>
    <row r="27" spans="1:149">
      <c r="A27" s="1"/>
      <c r="B27" s="1"/>
      <c r="C27" s="1"/>
      <c r="D27" s="39" t="s">
        <v>120</v>
      </c>
      <c r="E27" s="42">
        <v>0.78600000000000003</v>
      </c>
      <c r="F27" s="63"/>
      <c r="G27" s="60"/>
      <c r="H27" s="1"/>
      <c r="I27" s="39" t="s">
        <v>120</v>
      </c>
      <c r="J27" s="42">
        <v>0.78600000000000003</v>
      </c>
      <c r="K27" s="63"/>
      <c r="L27" s="60"/>
      <c r="M27" s="1"/>
      <c r="N27" s="39" t="s">
        <v>100</v>
      </c>
      <c r="O27" s="42">
        <v>0.78500000000000003</v>
      </c>
      <c r="P27" s="63"/>
      <c r="Q27" s="60"/>
      <c r="R27" s="1"/>
      <c r="S27" s="39" t="s">
        <v>100</v>
      </c>
      <c r="T27" s="42">
        <v>0.78500000000000003</v>
      </c>
      <c r="U27" s="63"/>
      <c r="V27" s="60"/>
      <c r="W27" s="1"/>
      <c r="X27" s="39" t="s">
        <v>100</v>
      </c>
      <c r="Y27" s="42">
        <v>0.78500000000000003</v>
      </c>
      <c r="Z27" s="63"/>
      <c r="AA27" s="60"/>
      <c r="AB27" s="1"/>
      <c r="AC27" s="39" t="s">
        <v>100</v>
      </c>
      <c r="AD27" s="42">
        <v>0.78500000000000003</v>
      </c>
      <c r="AE27" s="63"/>
      <c r="AF27" s="60"/>
      <c r="AG27" s="1"/>
      <c r="AH27" s="39" t="s">
        <v>120</v>
      </c>
      <c r="AI27" s="42">
        <v>0.78600000000000003</v>
      </c>
      <c r="AJ27" s="63"/>
      <c r="AK27" s="60"/>
      <c r="AL27" s="1"/>
      <c r="AM27" s="39" t="s">
        <v>120</v>
      </c>
      <c r="AN27" s="42">
        <v>0.78600000000000003</v>
      </c>
      <c r="AO27" s="63"/>
      <c r="AP27" s="60"/>
      <c r="AQ27" s="1"/>
      <c r="AR27" s="39" t="s">
        <v>120</v>
      </c>
      <c r="AS27" s="42">
        <v>0.78600000000000003</v>
      </c>
      <c r="AT27" s="63"/>
      <c r="AU27" s="60"/>
      <c r="AV27" s="1"/>
      <c r="AW27" s="39" t="s">
        <v>120</v>
      </c>
      <c r="AX27" s="42">
        <v>0.78600000000000003</v>
      </c>
      <c r="AY27" s="63"/>
      <c r="AZ27" s="60"/>
      <c r="BA27" s="1"/>
      <c r="BB27" s="39" t="s">
        <v>100</v>
      </c>
      <c r="BC27" s="42">
        <v>0.78500000000000003</v>
      </c>
      <c r="BD27" s="63"/>
      <c r="BE27" s="60"/>
      <c r="BF27" s="1"/>
      <c r="BG27" s="39" t="s">
        <v>120</v>
      </c>
      <c r="BH27" s="42">
        <v>0.78600000000000003</v>
      </c>
      <c r="BI27" s="63"/>
      <c r="BJ27" s="60"/>
      <c r="BK27" s="1"/>
      <c r="BL27" s="39" t="s">
        <v>120</v>
      </c>
      <c r="BM27" s="42">
        <v>0.78600000000000003</v>
      </c>
      <c r="BN27" s="63"/>
      <c r="BO27" s="60"/>
      <c r="BP27" s="1"/>
      <c r="BQ27" s="39" t="s">
        <v>120</v>
      </c>
      <c r="BR27" s="42">
        <v>0.78600000000000003</v>
      </c>
      <c r="BS27" s="63"/>
      <c r="BT27" s="60"/>
      <c r="BU27" s="1"/>
      <c r="BV27" s="39" t="s">
        <v>120</v>
      </c>
      <c r="BW27" s="42">
        <v>0.78600000000000003</v>
      </c>
      <c r="BX27" s="63"/>
      <c r="BY27" s="60"/>
      <c r="BZ27" s="1"/>
      <c r="CA27" s="39" t="s">
        <v>120</v>
      </c>
      <c r="CB27" s="42">
        <v>0.78600000000000003</v>
      </c>
      <c r="CC27" s="63"/>
      <c r="CD27" s="60"/>
      <c r="CE27" s="1"/>
      <c r="CF27" s="39" t="s">
        <v>100</v>
      </c>
      <c r="CG27" s="42">
        <v>0.78500000000000003</v>
      </c>
      <c r="CH27" s="63"/>
      <c r="CI27" s="60"/>
      <c r="CJ27" s="1"/>
      <c r="CK27" s="39" t="s">
        <v>120</v>
      </c>
      <c r="CL27" s="42">
        <v>0.78600000000000003</v>
      </c>
      <c r="CM27" s="63"/>
      <c r="CN27" s="60"/>
      <c r="CO27" s="118"/>
      <c r="CP27" s="39" t="s">
        <v>120</v>
      </c>
      <c r="CQ27" s="42">
        <v>0.78600000000000003</v>
      </c>
      <c r="CR27" s="63"/>
      <c r="CS27" s="60"/>
      <c r="CT27" s="1"/>
      <c r="CU27" s="39" t="s">
        <v>100</v>
      </c>
      <c r="CV27" s="42">
        <v>0.78500000000000003</v>
      </c>
      <c r="CW27" s="63"/>
      <c r="CX27" s="60"/>
      <c r="CY27" s="1"/>
      <c r="CZ27" s="39" t="s">
        <v>100</v>
      </c>
      <c r="DA27" s="42">
        <v>0.78500000000000003</v>
      </c>
      <c r="DB27" s="63"/>
      <c r="DC27" s="60"/>
      <c r="DD27" s="1"/>
      <c r="DE27" s="39" t="s">
        <v>100</v>
      </c>
      <c r="DF27" s="42">
        <v>0.78500000000000003</v>
      </c>
      <c r="DG27" s="63"/>
      <c r="DH27" s="60"/>
      <c r="DI27" s="1"/>
      <c r="DJ27" s="39" t="s">
        <v>114</v>
      </c>
      <c r="DK27" s="42">
        <v>0.77</v>
      </c>
      <c r="DL27" s="63"/>
      <c r="DM27" s="60"/>
      <c r="DN27" s="1"/>
      <c r="DO27" s="39" t="s">
        <v>114</v>
      </c>
      <c r="DP27" s="42">
        <v>0.77</v>
      </c>
      <c r="DQ27" s="63"/>
      <c r="DR27" s="60"/>
      <c r="DS27" s="1"/>
      <c r="DT27" s="39" t="s">
        <v>82</v>
      </c>
      <c r="DU27" s="42">
        <v>0.78500000000000003</v>
      </c>
      <c r="DV27" s="63"/>
      <c r="DW27" s="60"/>
      <c r="DX27" s="1"/>
      <c r="DY27" s="49" t="s">
        <v>99</v>
      </c>
      <c r="DZ27" s="51">
        <v>0.65800000000000003</v>
      </c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</row>
    <row r="28" spans="1:149">
      <c r="A28" s="1"/>
      <c r="B28" s="1"/>
      <c r="C28" s="1"/>
      <c r="D28" s="39" t="s">
        <v>121</v>
      </c>
      <c r="E28" s="42">
        <v>0.79100000000000004</v>
      </c>
      <c r="F28" s="63"/>
      <c r="G28" s="60"/>
      <c r="H28" s="1"/>
      <c r="I28" s="39" t="s">
        <v>121</v>
      </c>
      <c r="J28" s="42">
        <v>0.79100000000000004</v>
      </c>
      <c r="K28" s="63"/>
      <c r="L28" s="60"/>
      <c r="M28" s="1"/>
      <c r="N28" s="39" t="s">
        <v>120</v>
      </c>
      <c r="O28" s="42">
        <v>0.78600000000000003</v>
      </c>
      <c r="P28" s="63"/>
      <c r="Q28" s="60"/>
      <c r="R28" s="1"/>
      <c r="S28" s="39" t="s">
        <v>120</v>
      </c>
      <c r="T28" s="42">
        <v>0.78600000000000003</v>
      </c>
      <c r="U28" s="63"/>
      <c r="V28" s="60"/>
      <c r="W28" s="1"/>
      <c r="X28" s="39" t="s">
        <v>120</v>
      </c>
      <c r="Y28" s="42">
        <v>0.78600000000000003</v>
      </c>
      <c r="Z28" s="63"/>
      <c r="AA28" s="60"/>
      <c r="AB28" s="1"/>
      <c r="AC28" s="39" t="s">
        <v>120</v>
      </c>
      <c r="AD28" s="42">
        <v>0.78600000000000003</v>
      </c>
      <c r="AE28" s="63"/>
      <c r="AF28" s="60"/>
      <c r="AG28" s="1"/>
      <c r="AH28" s="39" t="s">
        <v>121</v>
      </c>
      <c r="AI28" s="42">
        <v>0.79100000000000004</v>
      </c>
      <c r="AJ28" s="63"/>
      <c r="AK28" s="60"/>
      <c r="AL28" s="1"/>
      <c r="AM28" s="39" t="s">
        <v>121</v>
      </c>
      <c r="AN28" s="42">
        <v>0.79100000000000004</v>
      </c>
      <c r="AO28" s="63"/>
      <c r="AP28" s="60"/>
      <c r="AQ28" s="1"/>
      <c r="AR28" s="39" t="s">
        <v>121</v>
      </c>
      <c r="AS28" s="42">
        <v>0.79100000000000004</v>
      </c>
      <c r="AT28" s="63"/>
      <c r="AU28" s="60"/>
      <c r="AV28" s="1"/>
      <c r="AW28" s="39" t="s">
        <v>121</v>
      </c>
      <c r="AX28" s="42">
        <v>0.79100000000000004</v>
      </c>
      <c r="AY28" s="63"/>
      <c r="AZ28" s="60"/>
      <c r="BA28" s="1"/>
      <c r="BB28" s="39" t="s">
        <v>120</v>
      </c>
      <c r="BC28" s="42">
        <v>0.78600000000000003</v>
      </c>
      <c r="BD28" s="63"/>
      <c r="BE28" s="60"/>
      <c r="BF28" s="1"/>
      <c r="BG28" s="39" t="s">
        <v>121</v>
      </c>
      <c r="BH28" s="42">
        <v>0.79100000000000004</v>
      </c>
      <c r="BI28" s="63"/>
      <c r="BJ28" s="60"/>
      <c r="BK28" s="1"/>
      <c r="BL28" s="39" t="s">
        <v>121</v>
      </c>
      <c r="BM28" s="42">
        <v>0.79100000000000004</v>
      </c>
      <c r="BN28" s="63"/>
      <c r="BO28" s="60"/>
      <c r="BP28" s="1"/>
      <c r="BQ28" s="39" t="s">
        <v>121</v>
      </c>
      <c r="BR28" s="42">
        <v>0.79100000000000004</v>
      </c>
      <c r="BS28" s="63"/>
      <c r="BT28" s="60"/>
      <c r="BU28" s="1"/>
      <c r="BV28" s="39" t="s">
        <v>121</v>
      </c>
      <c r="BW28" s="42">
        <v>0.79100000000000004</v>
      </c>
      <c r="BX28" s="63"/>
      <c r="BY28" s="60"/>
      <c r="BZ28" s="1"/>
      <c r="CA28" s="39" t="s">
        <v>121</v>
      </c>
      <c r="CB28" s="42">
        <v>0.79100000000000004</v>
      </c>
      <c r="CC28" s="63"/>
      <c r="CD28" s="60"/>
      <c r="CE28" s="1"/>
      <c r="CF28" s="39" t="s">
        <v>120</v>
      </c>
      <c r="CG28" s="42">
        <v>0.78600000000000003</v>
      </c>
      <c r="CH28" s="63"/>
      <c r="CI28" s="60"/>
      <c r="CJ28" s="1"/>
      <c r="CK28" s="39" t="s">
        <v>121</v>
      </c>
      <c r="CL28" s="42">
        <v>0.79100000000000004</v>
      </c>
      <c r="CM28" s="63"/>
      <c r="CN28" s="60"/>
      <c r="CO28" s="118"/>
      <c r="CP28" s="39" t="s">
        <v>121</v>
      </c>
      <c r="CQ28" s="42">
        <v>0.79100000000000004</v>
      </c>
      <c r="CR28" s="63"/>
      <c r="CS28" s="60"/>
      <c r="CT28" s="1"/>
      <c r="CU28" s="39" t="s">
        <v>120</v>
      </c>
      <c r="CV28" s="42">
        <v>0.78600000000000003</v>
      </c>
      <c r="CW28" s="63"/>
      <c r="CX28" s="60"/>
      <c r="CY28" s="1"/>
      <c r="CZ28" s="39" t="s">
        <v>120</v>
      </c>
      <c r="DA28" s="42">
        <v>0.78600000000000003</v>
      </c>
      <c r="DB28" s="63"/>
      <c r="DC28" s="60"/>
      <c r="DD28" s="1"/>
      <c r="DE28" s="39" t="s">
        <v>120</v>
      </c>
      <c r="DF28" s="42">
        <v>0.78600000000000003</v>
      </c>
      <c r="DG28" s="63"/>
      <c r="DH28" s="60"/>
      <c r="DI28" s="1"/>
      <c r="DJ28" s="39" t="s">
        <v>116</v>
      </c>
      <c r="DK28" s="42">
        <v>0.77100000000000002</v>
      </c>
      <c r="DL28" s="63"/>
      <c r="DM28" s="60"/>
      <c r="DN28" s="1"/>
      <c r="DO28" s="39" t="s">
        <v>116</v>
      </c>
      <c r="DP28" s="42">
        <v>0.77100000000000002</v>
      </c>
      <c r="DQ28" s="63"/>
      <c r="DR28" s="60"/>
      <c r="DS28" s="1"/>
      <c r="DT28" s="39" t="s">
        <v>120</v>
      </c>
      <c r="DU28" s="42">
        <v>0.78600000000000003</v>
      </c>
      <c r="DV28" s="63"/>
      <c r="DW28" s="60"/>
      <c r="DX28" s="1"/>
      <c r="DY28" s="49" t="s">
        <v>118</v>
      </c>
      <c r="DZ28" s="51">
        <v>0.89600000000000002</v>
      </c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</row>
    <row r="29" spans="1:149">
      <c r="A29" s="1"/>
      <c r="B29" s="1"/>
      <c r="C29" s="1"/>
      <c r="D29" s="39" t="s">
        <v>105</v>
      </c>
      <c r="E29" s="42">
        <v>0.79900000000000004</v>
      </c>
      <c r="F29" s="63"/>
      <c r="G29" s="60"/>
      <c r="H29" s="1"/>
      <c r="I29" s="39" t="s">
        <v>105</v>
      </c>
      <c r="J29" s="42">
        <v>0.79900000000000004</v>
      </c>
      <c r="K29" s="63"/>
      <c r="L29" s="60"/>
      <c r="M29" s="1"/>
      <c r="N29" s="39" t="s">
        <v>121</v>
      </c>
      <c r="O29" s="42">
        <v>0.79100000000000004</v>
      </c>
      <c r="P29" s="63"/>
      <c r="Q29" s="60"/>
      <c r="R29" s="1"/>
      <c r="S29" s="39" t="s">
        <v>121</v>
      </c>
      <c r="T29" s="42">
        <v>0.79100000000000004</v>
      </c>
      <c r="U29" s="63"/>
      <c r="V29" s="60"/>
      <c r="W29" s="1"/>
      <c r="X29" s="39" t="s">
        <v>121</v>
      </c>
      <c r="Y29" s="42">
        <v>0.79100000000000004</v>
      </c>
      <c r="Z29" s="63"/>
      <c r="AA29" s="60"/>
      <c r="AB29" s="1"/>
      <c r="AC29" s="39" t="s">
        <v>121</v>
      </c>
      <c r="AD29" s="42">
        <v>0.79100000000000004</v>
      </c>
      <c r="AE29" s="63"/>
      <c r="AF29" s="60"/>
      <c r="AG29" s="1"/>
      <c r="AH29" s="39" t="s">
        <v>105</v>
      </c>
      <c r="AI29" s="42">
        <v>0.79900000000000004</v>
      </c>
      <c r="AJ29" s="63"/>
      <c r="AK29" s="60"/>
      <c r="AL29" s="1"/>
      <c r="AM29" s="39" t="s">
        <v>105</v>
      </c>
      <c r="AN29" s="42">
        <v>0.79900000000000004</v>
      </c>
      <c r="AO29" s="63"/>
      <c r="AP29" s="60"/>
      <c r="AQ29" s="1"/>
      <c r="AR29" s="39" t="s">
        <v>105</v>
      </c>
      <c r="AS29" s="42">
        <v>0.79900000000000004</v>
      </c>
      <c r="AT29" s="63"/>
      <c r="AU29" s="60"/>
      <c r="AV29" s="1"/>
      <c r="AW29" s="39" t="s">
        <v>105</v>
      </c>
      <c r="AX29" s="42">
        <v>0.79900000000000004</v>
      </c>
      <c r="AY29" s="63"/>
      <c r="AZ29" s="60"/>
      <c r="BA29" s="1"/>
      <c r="BB29" s="39" t="s">
        <v>121</v>
      </c>
      <c r="BC29" s="42">
        <v>0.79100000000000004</v>
      </c>
      <c r="BD29" s="63"/>
      <c r="BE29" s="60"/>
      <c r="BF29" s="1"/>
      <c r="BG29" s="39" t="s">
        <v>105</v>
      </c>
      <c r="BH29" s="42">
        <v>0.79900000000000004</v>
      </c>
      <c r="BI29" s="63"/>
      <c r="BJ29" s="60"/>
      <c r="BK29" s="1"/>
      <c r="BL29" s="39" t="s">
        <v>105</v>
      </c>
      <c r="BM29" s="42">
        <v>0.79900000000000004</v>
      </c>
      <c r="BN29" s="63"/>
      <c r="BO29" s="60"/>
      <c r="BP29" s="1"/>
      <c r="BQ29" s="39" t="s">
        <v>105</v>
      </c>
      <c r="BR29" s="42">
        <v>0.79900000000000004</v>
      </c>
      <c r="BS29" s="63"/>
      <c r="BT29" s="60"/>
      <c r="BU29" s="1"/>
      <c r="BV29" s="39" t="s">
        <v>105</v>
      </c>
      <c r="BW29" s="42">
        <v>0.79900000000000004</v>
      </c>
      <c r="BX29" s="63"/>
      <c r="BY29" s="60"/>
      <c r="BZ29" s="1"/>
      <c r="CA29" s="39" t="s">
        <v>105</v>
      </c>
      <c r="CB29" s="42">
        <v>0.79900000000000004</v>
      </c>
      <c r="CC29" s="63"/>
      <c r="CD29" s="60"/>
      <c r="CE29" s="1"/>
      <c r="CF29" s="39" t="s">
        <v>121</v>
      </c>
      <c r="CG29" s="42">
        <v>0.79100000000000004</v>
      </c>
      <c r="CH29" s="63"/>
      <c r="CI29" s="60"/>
      <c r="CJ29" s="1"/>
      <c r="CK29" s="39" t="s">
        <v>105</v>
      </c>
      <c r="CL29" s="42">
        <v>0.79900000000000004</v>
      </c>
      <c r="CM29" s="63"/>
      <c r="CN29" s="60"/>
      <c r="CO29" s="118"/>
      <c r="CP29" s="39" t="s">
        <v>105</v>
      </c>
      <c r="CQ29" s="42">
        <v>0.79900000000000004</v>
      </c>
      <c r="CR29" s="63"/>
      <c r="CS29" s="60"/>
      <c r="CT29" s="1"/>
      <c r="CU29" s="39" t="s">
        <v>121</v>
      </c>
      <c r="CV29" s="42">
        <v>0.79100000000000004</v>
      </c>
      <c r="CW29" s="63"/>
      <c r="CX29" s="60"/>
      <c r="CY29" s="1"/>
      <c r="CZ29" s="39" t="s">
        <v>121</v>
      </c>
      <c r="DA29" s="42">
        <v>0.79100000000000004</v>
      </c>
      <c r="DB29" s="63"/>
      <c r="DC29" s="60"/>
      <c r="DD29" s="1"/>
      <c r="DE29" s="39" t="s">
        <v>121</v>
      </c>
      <c r="DF29" s="42">
        <v>0.79100000000000004</v>
      </c>
      <c r="DG29" s="63"/>
      <c r="DH29" s="60"/>
      <c r="DI29" s="1"/>
      <c r="DJ29" s="39" t="s">
        <v>106</v>
      </c>
      <c r="DK29" s="42">
        <v>0.77100000000000002</v>
      </c>
      <c r="DL29" s="63"/>
      <c r="DM29" s="60"/>
      <c r="DN29" s="1"/>
      <c r="DO29" s="39" t="s">
        <v>106</v>
      </c>
      <c r="DP29" s="42">
        <v>0.77100000000000002</v>
      </c>
      <c r="DQ29" s="63"/>
      <c r="DR29" s="60"/>
      <c r="DS29" s="1"/>
      <c r="DT29" s="39" t="s">
        <v>110</v>
      </c>
      <c r="DU29" s="42">
        <v>0.78800000000000003</v>
      </c>
      <c r="DV29" s="63"/>
      <c r="DW29" s="60"/>
      <c r="DX29" s="1"/>
      <c r="DY29" s="49" t="s">
        <v>114</v>
      </c>
      <c r="DZ29" s="51">
        <v>0.77</v>
      </c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</row>
    <row r="30" spans="1:149">
      <c r="A30" s="1"/>
      <c r="B30" s="1"/>
      <c r="C30" s="1"/>
      <c r="D30" s="39" t="s">
        <v>123</v>
      </c>
      <c r="E30" s="42">
        <v>0.79900000000000004</v>
      </c>
      <c r="F30" s="63"/>
      <c r="G30" s="60"/>
      <c r="H30" s="1"/>
      <c r="I30" s="39" t="s">
        <v>123</v>
      </c>
      <c r="J30" s="42">
        <v>0.79900000000000004</v>
      </c>
      <c r="K30" s="63"/>
      <c r="L30" s="60"/>
      <c r="M30" s="1"/>
      <c r="N30" s="39" t="s">
        <v>105</v>
      </c>
      <c r="O30" s="42">
        <v>0.79900000000000004</v>
      </c>
      <c r="P30" s="63"/>
      <c r="Q30" s="60"/>
      <c r="R30" s="1"/>
      <c r="S30" s="39" t="s">
        <v>105</v>
      </c>
      <c r="T30" s="42">
        <v>0.79900000000000004</v>
      </c>
      <c r="U30" s="63"/>
      <c r="V30" s="60"/>
      <c r="W30" s="1"/>
      <c r="X30" s="39" t="s">
        <v>105</v>
      </c>
      <c r="Y30" s="42">
        <v>0.79900000000000004</v>
      </c>
      <c r="Z30" s="63"/>
      <c r="AA30" s="60"/>
      <c r="AB30" s="1"/>
      <c r="AC30" s="39" t="s">
        <v>105</v>
      </c>
      <c r="AD30" s="42">
        <v>0.79900000000000004</v>
      </c>
      <c r="AE30" s="63"/>
      <c r="AF30" s="60"/>
      <c r="AG30" s="1"/>
      <c r="AH30" s="39" t="s">
        <v>123</v>
      </c>
      <c r="AI30" s="42">
        <v>0.79900000000000004</v>
      </c>
      <c r="AJ30" s="63"/>
      <c r="AK30" s="60"/>
      <c r="AL30" s="1"/>
      <c r="AM30" s="39" t="s">
        <v>123</v>
      </c>
      <c r="AN30" s="42">
        <v>0.79900000000000004</v>
      </c>
      <c r="AO30" s="63"/>
      <c r="AP30" s="60"/>
      <c r="AQ30" s="1"/>
      <c r="AR30" s="39" t="s">
        <v>123</v>
      </c>
      <c r="AS30" s="42">
        <v>0.79900000000000004</v>
      </c>
      <c r="AT30" s="63"/>
      <c r="AU30" s="60"/>
      <c r="AV30" s="1"/>
      <c r="AW30" s="39" t="s">
        <v>123</v>
      </c>
      <c r="AX30" s="42">
        <v>0.79900000000000004</v>
      </c>
      <c r="AY30" s="63"/>
      <c r="AZ30" s="60"/>
      <c r="BA30" s="1"/>
      <c r="BB30" s="39" t="s">
        <v>105</v>
      </c>
      <c r="BC30" s="42">
        <v>0.79900000000000004</v>
      </c>
      <c r="BD30" s="63"/>
      <c r="BE30" s="60"/>
      <c r="BF30" s="1"/>
      <c r="BG30" s="39" t="s">
        <v>123</v>
      </c>
      <c r="BH30" s="42">
        <v>0.79900000000000004</v>
      </c>
      <c r="BI30" s="63"/>
      <c r="BJ30" s="60"/>
      <c r="BK30" s="1"/>
      <c r="BL30" s="39" t="s">
        <v>123</v>
      </c>
      <c r="BM30" s="42">
        <v>0.79900000000000004</v>
      </c>
      <c r="BN30" s="63"/>
      <c r="BO30" s="60"/>
      <c r="BP30" s="1"/>
      <c r="BQ30" s="39" t="s">
        <v>123</v>
      </c>
      <c r="BR30" s="42">
        <v>0.79900000000000004</v>
      </c>
      <c r="BS30" s="63"/>
      <c r="BT30" s="60"/>
      <c r="BU30" s="1"/>
      <c r="BV30" s="39" t="s">
        <v>123</v>
      </c>
      <c r="BW30" s="42">
        <v>0.79900000000000004</v>
      </c>
      <c r="BX30" s="63"/>
      <c r="BY30" s="60"/>
      <c r="BZ30" s="1"/>
      <c r="CA30" s="39" t="s">
        <v>123</v>
      </c>
      <c r="CB30" s="42">
        <v>0.79900000000000004</v>
      </c>
      <c r="CC30" s="63"/>
      <c r="CD30" s="60"/>
      <c r="CE30" s="1"/>
      <c r="CF30" s="39" t="s">
        <v>105</v>
      </c>
      <c r="CG30" s="42">
        <v>0.79900000000000004</v>
      </c>
      <c r="CH30" s="63"/>
      <c r="CI30" s="60"/>
      <c r="CJ30" s="1"/>
      <c r="CK30" s="39" t="s">
        <v>123</v>
      </c>
      <c r="CL30" s="42">
        <v>0.79900000000000004</v>
      </c>
      <c r="CM30" s="63"/>
      <c r="CN30" s="60"/>
      <c r="CO30" s="118"/>
      <c r="CP30" s="39" t="s">
        <v>123</v>
      </c>
      <c r="CQ30" s="42">
        <v>0.79900000000000004</v>
      </c>
      <c r="CR30" s="63"/>
      <c r="CS30" s="60"/>
      <c r="CT30" s="1"/>
      <c r="CU30" s="39" t="s">
        <v>105</v>
      </c>
      <c r="CV30" s="42">
        <v>0.79900000000000004</v>
      </c>
      <c r="CW30" s="63"/>
      <c r="CX30" s="60"/>
      <c r="CY30" s="1"/>
      <c r="CZ30" s="39" t="s">
        <v>105</v>
      </c>
      <c r="DA30" s="42">
        <v>0.79900000000000004</v>
      </c>
      <c r="DB30" s="63"/>
      <c r="DC30" s="60"/>
      <c r="DD30" s="1"/>
      <c r="DE30" s="39" t="s">
        <v>105</v>
      </c>
      <c r="DF30" s="42">
        <v>0.79900000000000004</v>
      </c>
      <c r="DG30" s="63"/>
      <c r="DH30" s="60"/>
      <c r="DI30" s="1"/>
      <c r="DJ30" s="39" t="s">
        <v>117</v>
      </c>
      <c r="DK30" s="42">
        <v>0.77300000000000002</v>
      </c>
      <c r="DL30" s="63"/>
      <c r="DM30" s="60"/>
      <c r="DN30" s="1"/>
      <c r="DO30" s="39" t="s">
        <v>117</v>
      </c>
      <c r="DP30" s="42">
        <v>0.77300000000000002</v>
      </c>
      <c r="DQ30" s="63"/>
      <c r="DR30" s="60"/>
      <c r="DS30" s="1"/>
      <c r="DT30" s="39" t="s">
        <v>121</v>
      </c>
      <c r="DU30" s="42">
        <v>0.79100000000000004</v>
      </c>
      <c r="DV30" s="63"/>
      <c r="DW30" s="60"/>
      <c r="DX30" s="1"/>
      <c r="DY30" s="49" t="s">
        <v>119</v>
      </c>
      <c r="DZ30" s="51">
        <v>0.83699999999999997</v>
      </c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</row>
    <row r="31" spans="1:149">
      <c r="A31" s="1"/>
      <c r="B31" s="1"/>
      <c r="C31" s="1"/>
      <c r="D31" s="39" t="s">
        <v>74</v>
      </c>
      <c r="E31" s="42">
        <v>0.80200000000000005</v>
      </c>
      <c r="F31" s="63"/>
      <c r="G31" s="60"/>
      <c r="H31" s="1"/>
      <c r="I31" s="39" t="s">
        <v>74</v>
      </c>
      <c r="J31" s="42">
        <v>0.80200000000000005</v>
      </c>
      <c r="K31" s="63"/>
      <c r="L31" s="60"/>
      <c r="M31" s="1"/>
      <c r="N31" s="39" t="s">
        <v>123</v>
      </c>
      <c r="O31" s="42">
        <v>0.79900000000000004</v>
      </c>
      <c r="P31" s="63"/>
      <c r="Q31" s="60"/>
      <c r="R31" s="1"/>
      <c r="S31" s="39" t="s">
        <v>123</v>
      </c>
      <c r="T31" s="42">
        <v>0.79900000000000004</v>
      </c>
      <c r="U31" s="63"/>
      <c r="V31" s="60"/>
      <c r="W31" s="1"/>
      <c r="X31" s="39" t="s">
        <v>123</v>
      </c>
      <c r="Y31" s="42">
        <v>0.79900000000000004</v>
      </c>
      <c r="Z31" s="63"/>
      <c r="AA31" s="60"/>
      <c r="AB31" s="1"/>
      <c r="AC31" s="39" t="s">
        <v>123</v>
      </c>
      <c r="AD31" s="42">
        <v>0.79900000000000004</v>
      </c>
      <c r="AE31" s="63"/>
      <c r="AF31" s="60"/>
      <c r="AG31" s="1"/>
      <c r="AH31" s="39" t="s">
        <v>74</v>
      </c>
      <c r="AI31" s="42">
        <v>0.80200000000000005</v>
      </c>
      <c r="AJ31" s="63"/>
      <c r="AK31" s="60"/>
      <c r="AL31" s="1"/>
      <c r="AM31" s="39" t="s">
        <v>74</v>
      </c>
      <c r="AN31" s="42">
        <v>0.80200000000000005</v>
      </c>
      <c r="AO31" s="63"/>
      <c r="AP31" s="60"/>
      <c r="AQ31" s="1"/>
      <c r="AR31" s="39" t="s">
        <v>74</v>
      </c>
      <c r="AS31" s="42">
        <v>0.80200000000000005</v>
      </c>
      <c r="AT31" s="63"/>
      <c r="AU31" s="60"/>
      <c r="AV31" s="1"/>
      <c r="AW31" s="39" t="s">
        <v>74</v>
      </c>
      <c r="AX31" s="42">
        <v>0.80200000000000005</v>
      </c>
      <c r="AY31" s="63"/>
      <c r="AZ31" s="60"/>
      <c r="BA31" s="1"/>
      <c r="BB31" s="39" t="s">
        <v>123</v>
      </c>
      <c r="BC31" s="42">
        <v>0.79900000000000004</v>
      </c>
      <c r="BD31" s="63"/>
      <c r="BE31" s="60"/>
      <c r="BF31" s="1"/>
      <c r="BG31" s="39" t="s">
        <v>74</v>
      </c>
      <c r="BH31" s="42">
        <v>0.80200000000000005</v>
      </c>
      <c r="BI31" s="63"/>
      <c r="BJ31" s="60"/>
      <c r="BK31" s="1"/>
      <c r="BL31" s="39" t="s">
        <v>74</v>
      </c>
      <c r="BM31" s="42">
        <v>0.80200000000000005</v>
      </c>
      <c r="BN31" s="63"/>
      <c r="BO31" s="60"/>
      <c r="BP31" s="1"/>
      <c r="BQ31" s="39" t="s">
        <v>74</v>
      </c>
      <c r="BR31" s="42">
        <v>0.80200000000000005</v>
      </c>
      <c r="BS31" s="63"/>
      <c r="BT31" s="60"/>
      <c r="BU31" s="1"/>
      <c r="BV31" s="39" t="s">
        <v>74</v>
      </c>
      <c r="BW31" s="42">
        <v>0.80200000000000005</v>
      </c>
      <c r="BX31" s="63"/>
      <c r="BY31" s="60"/>
      <c r="BZ31" s="1"/>
      <c r="CA31" s="39" t="s">
        <v>74</v>
      </c>
      <c r="CB31" s="42">
        <v>0.80200000000000005</v>
      </c>
      <c r="CC31" s="63"/>
      <c r="CD31" s="60"/>
      <c r="CE31" s="1"/>
      <c r="CF31" s="39" t="s">
        <v>123</v>
      </c>
      <c r="CG31" s="42">
        <v>0.79900000000000004</v>
      </c>
      <c r="CH31" s="63"/>
      <c r="CI31" s="60"/>
      <c r="CJ31" s="1"/>
      <c r="CK31" s="39" t="s">
        <v>74</v>
      </c>
      <c r="CL31" s="42">
        <v>0.80200000000000005</v>
      </c>
      <c r="CM31" s="63"/>
      <c r="CN31" s="60"/>
      <c r="CO31" s="118"/>
      <c r="CP31" s="39" t="s">
        <v>74</v>
      </c>
      <c r="CQ31" s="42">
        <v>0.80200000000000005</v>
      </c>
      <c r="CR31" s="63"/>
      <c r="CS31" s="60"/>
      <c r="CT31" s="1"/>
      <c r="CU31" s="39" t="s">
        <v>123</v>
      </c>
      <c r="CV31" s="42">
        <v>0.79900000000000004</v>
      </c>
      <c r="CW31" s="63"/>
      <c r="CX31" s="60"/>
      <c r="CY31" s="1"/>
      <c r="CZ31" s="39" t="s">
        <v>123</v>
      </c>
      <c r="DA31" s="42">
        <v>0.79900000000000004</v>
      </c>
      <c r="DB31" s="63"/>
      <c r="DC31" s="60"/>
      <c r="DD31" s="1"/>
      <c r="DE31" s="39" t="s">
        <v>123</v>
      </c>
      <c r="DF31" s="42">
        <v>0.79900000000000004</v>
      </c>
      <c r="DG31" s="63"/>
      <c r="DH31" s="60"/>
      <c r="DI31" s="1"/>
      <c r="DJ31" s="39" t="s">
        <v>100</v>
      </c>
      <c r="DK31" s="42">
        <v>0.78500000000000003</v>
      </c>
      <c r="DL31" s="63"/>
      <c r="DM31" s="60"/>
      <c r="DN31" s="1"/>
      <c r="DO31" s="39" t="s">
        <v>100</v>
      </c>
      <c r="DP31" s="42">
        <v>0.78500000000000003</v>
      </c>
      <c r="DQ31" s="63"/>
      <c r="DR31" s="60"/>
      <c r="DS31" s="1"/>
      <c r="DT31" s="39" t="s">
        <v>89</v>
      </c>
      <c r="DU31" s="42">
        <v>0.79900000000000004</v>
      </c>
      <c r="DV31" s="63"/>
      <c r="DW31" s="60"/>
      <c r="DX31" s="1"/>
      <c r="DY31" s="49" t="s">
        <v>107</v>
      </c>
      <c r="DZ31" s="51">
        <v>0.71199999999999997</v>
      </c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</row>
    <row r="32" spans="1:149">
      <c r="A32" s="1"/>
      <c r="B32" s="1"/>
      <c r="C32" s="1"/>
      <c r="D32" s="39" t="s">
        <v>87</v>
      </c>
      <c r="E32" s="42">
        <v>0.81599999999999995</v>
      </c>
      <c r="F32" s="63"/>
      <c r="G32" s="60"/>
      <c r="H32" s="1"/>
      <c r="I32" s="39" t="s">
        <v>87</v>
      </c>
      <c r="J32" s="42">
        <v>0.81599999999999995</v>
      </c>
      <c r="K32" s="63"/>
      <c r="L32" s="60"/>
      <c r="M32" s="1"/>
      <c r="N32" s="39" t="s">
        <v>74</v>
      </c>
      <c r="O32" s="42">
        <v>0.80200000000000005</v>
      </c>
      <c r="P32" s="63"/>
      <c r="Q32" s="60"/>
      <c r="R32" s="1"/>
      <c r="S32" s="39" t="s">
        <v>74</v>
      </c>
      <c r="T32" s="42">
        <v>0.80200000000000005</v>
      </c>
      <c r="U32" s="63"/>
      <c r="V32" s="60"/>
      <c r="W32" s="1"/>
      <c r="X32" s="39" t="s">
        <v>74</v>
      </c>
      <c r="Y32" s="42">
        <v>0.80200000000000005</v>
      </c>
      <c r="Z32" s="63"/>
      <c r="AA32" s="60"/>
      <c r="AB32" s="1"/>
      <c r="AC32" s="39" t="s">
        <v>74</v>
      </c>
      <c r="AD32" s="42">
        <v>0.80200000000000005</v>
      </c>
      <c r="AE32" s="63"/>
      <c r="AF32" s="60"/>
      <c r="AG32" s="1"/>
      <c r="AH32" s="39" t="s">
        <v>87</v>
      </c>
      <c r="AI32" s="42">
        <v>0.81599999999999995</v>
      </c>
      <c r="AJ32" s="63"/>
      <c r="AK32" s="60"/>
      <c r="AL32" s="1"/>
      <c r="AM32" s="39" t="s">
        <v>87</v>
      </c>
      <c r="AN32" s="42">
        <v>0.81599999999999995</v>
      </c>
      <c r="AO32" s="63"/>
      <c r="AP32" s="60"/>
      <c r="AQ32" s="1"/>
      <c r="AR32" s="39" t="s">
        <v>87</v>
      </c>
      <c r="AS32" s="42">
        <v>0.81599999999999995</v>
      </c>
      <c r="AT32" s="63"/>
      <c r="AU32" s="60"/>
      <c r="AV32" s="1"/>
      <c r="AW32" s="39" t="s">
        <v>87</v>
      </c>
      <c r="AX32" s="42">
        <v>0.81599999999999995</v>
      </c>
      <c r="AY32" s="63"/>
      <c r="AZ32" s="60"/>
      <c r="BA32" s="1"/>
      <c r="BB32" s="39" t="s">
        <v>74</v>
      </c>
      <c r="BC32" s="42">
        <v>0.80200000000000005</v>
      </c>
      <c r="BD32" s="63"/>
      <c r="BE32" s="60"/>
      <c r="BF32" s="1"/>
      <c r="BG32" s="39" t="s">
        <v>87</v>
      </c>
      <c r="BH32" s="42">
        <v>0.81599999999999995</v>
      </c>
      <c r="BI32" s="63"/>
      <c r="BJ32" s="60"/>
      <c r="BK32" s="1"/>
      <c r="BL32" s="39" t="s">
        <v>87</v>
      </c>
      <c r="BM32" s="42">
        <v>0.81599999999999995</v>
      </c>
      <c r="BN32" s="63"/>
      <c r="BO32" s="60"/>
      <c r="BP32" s="1"/>
      <c r="BQ32" s="39" t="s">
        <v>87</v>
      </c>
      <c r="BR32" s="42">
        <v>0.81599999999999995</v>
      </c>
      <c r="BS32" s="63"/>
      <c r="BT32" s="60"/>
      <c r="BU32" s="1"/>
      <c r="BV32" s="39" t="s">
        <v>87</v>
      </c>
      <c r="BW32" s="42">
        <v>0.81599999999999995</v>
      </c>
      <c r="BX32" s="63"/>
      <c r="BY32" s="60"/>
      <c r="BZ32" s="1"/>
      <c r="CA32" s="39" t="s">
        <v>87</v>
      </c>
      <c r="CB32" s="42">
        <v>0.81599999999999995</v>
      </c>
      <c r="CC32" s="63"/>
      <c r="CD32" s="60"/>
      <c r="CE32" s="1"/>
      <c r="CF32" s="39" t="s">
        <v>74</v>
      </c>
      <c r="CG32" s="42">
        <v>0.80200000000000005</v>
      </c>
      <c r="CH32" s="63"/>
      <c r="CI32" s="60"/>
      <c r="CJ32" s="1"/>
      <c r="CK32" s="39" t="s">
        <v>87</v>
      </c>
      <c r="CL32" s="42">
        <v>0.81599999999999995</v>
      </c>
      <c r="CM32" s="63"/>
      <c r="CN32" s="60"/>
      <c r="CO32" s="118"/>
      <c r="CP32" s="39" t="s">
        <v>87</v>
      </c>
      <c r="CQ32" s="42">
        <v>0.81599999999999995</v>
      </c>
      <c r="CR32" s="63"/>
      <c r="CS32" s="60"/>
      <c r="CT32" s="1"/>
      <c r="CU32" s="39" t="s">
        <v>74</v>
      </c>
      <c r="CV32" s="42">
        <v>0.80200000000000005</v>
      </c>
      <c r="CW32" s="63"/>
      <c r="CX32" s="60"/>
      <c r="CY32" s="1"/>
      <c r="CZ32" s="39" t="s">
        <v>74</v>
      </c>
      <c r="DA32" s="42">
        <v>0.80200000000000005</v>
      </c>
      <c r="DB32" s="63"/>
      <c r="DC32" s="60"/>
      <c r="DD32" s="1"/>
      <c r="DE32" s="39" t="s">
        <v>74</v>
      </c>
      <c r="DF32" s="42">
        <v>0.80200000000000005</v>
      </c>
      <c r="DG32" s="63"/>
      <c r="DH32" s="60"/>
      <c r="DI32" s="1"/>
      <c r="DJ32" s="39" t="s">
        <v>82</v>
      </c>
      <c r="DK32" s="42">
        <v>0.78500000000000003</v>
      </c>
      <c r="DL32" s="63"/>
      <c r="DM32" s="60"/>
      <c r="DN32" s="1"/>
      <c r="DO32" s="39" t="s">
        <v>82</v>
      </c>
      <c r="DP32" s="42">
        <v>0.78500000000000003</v>
      </c>
      <c r="DQ32" s="63"/>
      <c r="DR32" s="60"/>
      <c r="DS32" s="1"/>
      <c r="DT32" s="39" t="s">
        <v>123</v>
      </c>
      <c r="DU32" s="42">
        <v>0.79900000000000004</v>
      </c>
      <c r="DV32" s="63"/>
      <c r="DW32" s="60"/>
      <c r="DX32" s="1"/>
      <c r="DY32" s="49" t="s">
        <v>113</v>
      </c>
      <c r="DZ32" s="51">
        <v>0.76500000000000001</v>
      </c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</row>
    <row r="33" spans="1:149">
      <c r="A33" s="1"/>
      <c r="B33" s="1"/>
      <c r="C33" s="1"/>
      <c r="D33" s="39" t="s">
        <v>124</v>
      </c>
      <c r="E33" s="67">
        <v>0.81599999999999995</v>
      </c>
      <c r="F33" s="63"/>
      <c r="G33" s="60"/>
      <c r="H33" s="1"/>
      <c r="I33" s="39" t="s">
        <v>124</v>
      </c>
      <c r="J33" s="67">
        <v>0.81599999999999995</v>
      </c>
      <c r="K33" s="63"/>
      <c r="L33" s="60"/>
      <c r="M33" s="1"/>
      <c r="N33" s="39" t="s">
        <v>87</v>
      </c>
      <c r="O33" s="67">
        <v>0.81599999999999995</v>
      </c>
      <c r="P33" s="63"/>
      <c r="Q33" s="60"/>
      <c r="R33" s="1"/>
      <c r="S33" s="39" t="s">
        <v>87</v>
      </c>
      <c r="T33" s="67">
        <v>0.81599999999999995</v>
      </c>
      <c r="U33" s="63"/>
      <c r="V33" s="60"/>
      <c r="W33" s="1"/>
      <c r="X33" s="39" t="s">
        <v>87</v>
      </c>
      <c r="Y33" s="67">
        <v>0.81599999999999995</v>
      </c>
      <c r="Z33" s="63"/>
      <c r="AA33" s="60"/>
      <c r="AB33" s="1"/>
      <c r="AC33" s="39" t="s">
        <v>87</v>
      </c>
      <c r="AD33" s="67">
        <v>0.81599999999999995</v>
      </c>
      <c r="AE33" s="63"/>
      <c r="AF33" s="60"/>
      <c r="AG33" s="1"/>
      <c r="AH33" s="39" t="s">
        <v>124</v>
      </c>
      <c r="AI33" s="67">
        <v>0.81599999999999995</v>
      </c>
      <c r="AJ33" s="63"/>
      <c r="AK33" s="60"/>
      <c r="AL33" s="1"/>
      <c r="AM33" s="39" t="s">
        <v>124</v>
      </c>
      <c r="AN33" s="67">
        <v>0.81599999999999995</v>
      </c>
      <c r="AO33" s="63"/>
      <c r="AP33" s="60"/>
      <c r="AQ33" s="1"/>
      <c r="AR33" s="39" t="s">
        <v>124</v>
      </c>
      <c r="AS33" s="67">
        <v>0.81599999999999995</v>
      </c>
      <c r="AT33" s="63"/>
      <c r="AU33" s="60"/>
      <c r="AV33" s="1"/>
      <c r="AW33" s="39" t="s">
        <v>124</v>
      </c>
      <c r="AX33" s="67">
        <v>0.81599999999999995</v>
      </c>
      <c r="AY33" s="63"/>
      <c r="AZ33" s="60"/>
      <c r="BA33" s="1"/>
      <c r="BB33" s="39" t="s">
        <v>87</v>
      </c>
      <c r="BC33" s="42">
        <v>0.81599999999999995</v>
      </c>
      <c r="BD33" s="63"/>
      <c r="BE33" s="60"/>
      <c r="BF33" s="1"/>
      <c r="BG33" s="39" t="s">
        <v>124</v>
      </c>
      <c r="BH33" s="67">
        <v>0.81599999999999995</v>
      </c>
      <c r="BI33" s="63"/>
      <c r="BJ33" s="60"/>
      <c r="BK33" s="1"/>
      <c r="BL33" s="39" t="s">
        <v>124</v>
      </c>
      <c r="BM33" s="67">
        <v>0.81599999999999995</v>
      </c>
      <c r="BN33" s="63"/>
      <c r="BO33" s="60"/>
      <c r="BP33" s="1"/>
      <c r="BQ33" s="39" t="s">
        <v>124</v>
      </c>
      <c r="BR33" s="67">
        <v>0.81599999999999995</v>
      </c>
      <c r="BS33" s="63"/>
      <c r="BT33" s="60"/>
      <c r="BU33" s="1"/>
      <c r="BV33" s="39" t="s">
        <v>124</v>
      </c>
      <c r="BW33" s="67">
        <v>0.81599999999999995</v>
      </c>
      <c r="BX33" s="63"/>
      <c r="BY33" s="60"/>
      <c r="BZ33" s="1"/>
      <c r="CA33" s="39" t="s">
        <v>124</v>
      </c>
      <c r="CB33" s="67">
        <v>0.81599999999999995</v>
      </c>
      <c r="CC33" s="63"/>
      <c r="CD33" s="60"/>
      <c r="CE33" s="1"/>
      <c r="CF33" s="39" t="s">
        <v>87</v>
      </c>
      <c r="CG33" s="67">
        <v>0.81599999999999995</v>
      </c>
      <c r="CH33" s="63"/>
      <c r="CI33" s="60"/>
      <c r="CJ33" s="1"/>
      <c r="CK33" s="39" t="s">
        <v>124</v>
      </c>
      <c r="CL33" s="42">
        <v>0.81599999999999995</v>
      </c>
      <c r="CM33" s="63"/>
      <c r="CN33" s="60"/>
      <c r="CO33" s="118"/>
      <c r="CP33" s="39" t="s">
        <v>124</v>
      </c>
      <c r="CQ33" s="67">
        <v>0.81599999999999995</v>
      </c>
      <c r="CR33" s="63"/>
      <c r="CS33" s="60"/>
      <c r="CT33" s="1"/>
      <c r="CU33" s="39" t="s">
        <v>87</v>
      </c>
      <c r="CV33" s="42">
        <v>0.81599999999999995</v>
      </c>
      <c r="CW33" s="63"/>
      <c r="CX33" s="60"/>
      <c r="CY33" s="1"/>
      <c r="CZ33" s="39" t="s">
        <v>87</v>
      </c>
      <c r="DA33" s="67">
        <v>0.81599999999999995</v>
      </c>
      <c r="DB33" s="63"/>
      <c r="DC33" s="60"/>
      <c r="DD33" s="1"/>
      <c r="DE33" s="39" t="s">
        <v>87</v>
      </c>
      <c r="DF33" s="67">
        <v>0.81599999999999995</v>
      </c>
      <c r="DG33" s="63"/>
      <c r="DH33" s="60"/>
      <c r="DI33" s="1"/>
      <c r="DJ33" s="39" t="s">
        <v>120</v>
      </c>
      <c r="DK33" s="67">
        <v>0.78600000000000003</v>
      </c>
      <c r="DL33" s="63"/>
      <c r="DM33" s="60"/>
      <c r="DN33" s="1"/>
      <c r="DO33" s="39" t="s">
        <v>120</v>
      </c>
      <c r="DP33" s="67">
        <v>0.78600000000000003</v>
      </c>
      <c r="DQ33" s="63"/>
      <c r="DR33" s="60"/>
      <c r="DS33" s="1"/>
      <c r="DT33" s="39" t="s">
        <v>74</v>
      </c>
      <c r="DU33" s="67">
        <v>0.80200000000000005</v>
      </c>
      <c r="DV33" s="63"/>
      <c r="DW33" s="60"/>
      <c r="DX33" s="1"/>
      <c r="DY33" s="49" t="s">
        <v>122</v>
      </c>
      <c r="DZ33" s="51">
        <v>0.84299999999999997</v>
      </c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</row>
    <row r="34" spans="1:149">
      <c r="A34" s="1"/>
      <c r="B34" s="1"/>
      <c r="C34" s="1"/>
      <c r="D34" s="39" t="s">
        <v>95</v>
      </c>
      <c r="E34" s="42">
        <v>0.81899999999999995</v>
      </c>
      <c r="F34" s="63"/>
      <c r="G34" s="60"/>
      <c r="H34" s="1"/>
      <c r="I34" s="39" t="s">
        <v>95</v>
      </c>
      <c r="J34" s="42">
        <v>0.81899999999999995</v>
      </c>
      <c r="K34" s="63"/>
      <c r="L34" s="60"/>
      <c r="M34" s="1"/>
      <c r="N34" s="39" t="s">
        <v>124</v>
      </c>
      <c r="O34" s="42">
        <v>0.81599999999999995</v>
      </c>
      <c r="P34" s="63"/>
      <c r="Q34" s="60"/>
      <c r="R34" s="1"/>
      <c r="S34" s="39" t="s">
        <v>124</v>
      </c>
      <c r="T34" s="42">
        <v>0.81599999999999995</v>
      </c>
      <c r="U34" s="63"/>
      <c r="V34" s="60"/>
      <c r="W34" s="1"/>
      <c r="X34" s="39" t="s">
        <v>124</v>
      </c>
      <c r="Y34" s="42">
        <v>0.81599999999999995</v>
      </c>
      <c r="Z34" s="63"/>
      <c r="AA34" s="60"/>
      <c r="AB34" s="1"/>
      <c r="AC34" s="39" t="s">
        <v>124</v>
      </c>
      <c r="AD34" s="42">
        <v>0.81599999999999995</v>
      </c>
      <c r="AE34" s="63"/>
      <c r="AF34" s="60"/>
      <c r="AG34" s="1"/>
      <c r="AH34" s="39" t="s">
        <v>95</v>
      </c>
      <c r="AI34" s="42">
        <v>0.81899999999999995</v>
      </c>
      <c r="AJ34" s="63"/>
      <c r="AK34" s="60"/>
      <c r="AL34" s="1"/>
      <c r="AM34" s="39" t="s">
        <v>95</v>
      </c>
      <c r="AN34" s="42">
        <v>0.81899999999999995</v>
      </c>
      <c r="AO34" s="63"/>
      <c r="AP34" s="60"/>
      <c r="AQ34" s="1"/>
      <c r="AR34" s="39" t="s">
        <v>95</v>
      </c>
      <c r="AS34" s="42">
        <v>0.81899999999999995</v>
      </c>
      <c r="AT34" s="63"/>
      <c r="AU34" s="60"/>
      <c r="AV34" s="1"/>
      <c r="AW34" s="39" t="s">
        <v>95</v>
      </c>
      <c r="AX34" s="42">
        <v>0.81899999999999995</v>
      </c>
      <c r="AY34" s="63"/>
      <c r="AZ34" s="60"/>
      <c r="BA34" s="1"/>
      <c r="BB34" s="39" t="s">
        <v>124</v>
      </c>
      <c r="BC34" s="67">
        <v>0.81599999999999995</v>
      </c>
      <c r="BD34" s="63"/>
      <c r="BE34" s="60"/>
      <c r="BF34" s="1"/>
      <c r="BG34" s="39" t="s">
        <v>95</v>
      </c>
      <c r="BH34" s="42">
        <v>0.81899999999999995</v>
      </c>
      <c r="BI34" s="63"/>
      <c r="BJ34" s="60"/>
      <c r="BK34" s="1"/>
      <c r="BL34" s="39" t="s">
        <v>95</v>
      </c>
      <c r="BM34" s="42">
        <v>0.81899999999999995</v>
      </c>
      <c r="BN34" s="63"/>
      <c r="BO34" s="60"/>
      <c r="BP34" s="1"/>
      <c r="BQ34" s="39" t="s">
        <v>95</v>
      </c>
      <c r="BR34" s="42">
        <v>0.81899999999999995</v>
      </c>
      <c r="BS34" s="63"/>
      <c r="BT34" s="60"/>
      <c r="BU34" s="1"/>
      <c r="BV34" s="39" t="s">
        <v>95</v>
      </c>
      <c r="BW34" s="42">
        <v>0.81899999999999995</v>
      </c>
      <c r="BX34" s="63"/>
      <c r="BY34" s="60"/>
      <c r="BZ34" s="1"/>
      <c r="CA34" s="39" t="s">
        <v>95</v>
      </c>
      <c r="CB34" s="42">
        <v>0.81899999999999995</v>
      </c>
      <c r="CC34" s="63"/>
      <c r="CD34" s="60"/>
      <c r="CE34" s="1"/>
      <c r="CF34" s="39" t="s">
        <v>124</v>
      </c>
      <c r="CG34" s="42">
        <v>0.81599999999999995</v>
      </c>
      <c r="CH34" s="63"/>
      <c r="CI34" s="60"/>
      <c r="CJ34" s="1"/>
      <c r="CK34" s="39" t="s">
        <v>95</v>
      </c>
      <c r="CL34" s="67">
        <v>0.81899999999999995</v>
      </c>
      <c r="CM34" s="63"/>
      <c r="CN34" s="60"/>
      <c r="CO34" s="118"/>
      <c r="CP34" s="39" t="s">
        <v>95</v>
      </c>
      <c r="CQ34" s="42">
        <v>0.81899999999999995</v>
      </c>
      <c r="CR34" s="63"/>
      <c r="CS34" s="60"/>
      <c r="CT34" s="1"/>
      <c r="CU34" s="39" t="s">
        <v>124</v>
      </c>
      <c r="CV34" s="67">
        <v>0.81599999999999995</v>
      </c>
      <c r="CW34" s="63"/>
      <c r="CX34" s="60"/>
      <c r="CY34" s="1"/>
      <c r="CZ34" s="39" t="s">
        <v>124</v>
      </c>
      <c r="DA34" s="42">
        <v>0.81599999999999995</v>
      </c>
      <c r="DB34" s="63"/>
      <c r="DC34" s="60"/>
      <c r="DD34" s="1"/>
      <c r="DE34" s="39" t="s">
        <v>124</v>
      </c>
      <c r="DF34" s="42">
        <v>0.81599999999999995</v>
      </c>
      <c r="DG34" s="63"/>
      <c r="DH34" s="60"/>
      <c r="DI34" s="1"/>
      <c r="DJ34" s="39" t="s">
        <v>110</v>
      </c>
      <c r="DK34" s="42">
        <v>0.78800000000000003</v>
      </c>
      <c r="DL34" s="63"/>
      <c r="DM34" s="60"/>
      <c r="DN34" s="1"/>
      <c r="DO34" s="39" t="s">
        <v>110</v>
      </c>
      <c r="DP34" s="42">
        <v>0.78800000000000003</v>
      </c>
      <c r="DQ34" s="63"/>
      <c r="DR34" s="60"/>
      <c r="DS34" s="1"/>
      <c r="DT34" s="39" t="s">
        <v>87</v>
      </c>
      <c r="DU34" s="42">
        <v>0.81599999999999995</v>
      </c>
      <c r="DV34" s="63"/>
      <c r="DW34" s="60"/>
      <c r="DX34" s="1"/>
      <c r="DY34" s="49" t="s">
        <v>109</v>
      </c>
      <c r="DZ34" s="51">
        <v>0.73599999999999999</v>
      </c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</row>
    <row r="35" spans="1:149">
      <c r="A35" s="1"/>
      <c r="B35" s="1"/>
      <c r="C35" s="1"/>
      <c r="D35" s="39" t="s">
        <v>96</v>
      </c>
      <c r="E35" s="42">
        <v>0.83099999999999996</v>
      </c>
      <c r="F35" s="63"/>
      <c r="G35" s="60"/>
      <c r="H35" s="1"/>
      <c r="I35" s="39" t="s">
        <v>96</v>
      </c>
      <c r="J35" s="42">
        <v>0.83099999999999996</v>
      </c>
      <c r="K35" s="63"/>
      <c r="L35" s="60"/>
      <c r="M35" s="1"/>
      <c r="N35" s="39" t="s">
        <v>95</v>
      </c>
      <c r="O35" s="42">
        <v>0.81899999999999995</v>
      </c>
      <c r="P35" s="63"/>
      <c r="Q35" s="60"/>
      <c r="R35" s="1"/>
      <c r="S35" s="39" t="s">
        <v>95</v>
      </c>
      <c r="T35" s="42">
        <v>0.81899999999999995</v>
      </c>
      <c r="U35" s="63"/>
      <c r="V35" s="60"/>
      <c r="W35" s="1"/>
      <c r="X35" s="39" t="s">
        <v>95</v>
      </c>
      <c r="Y35" s="42">
        <v>0.81899999999999995</v>
      </c>
      <c r="Z35" s="63"/>
      <c r="AA35" s="60"/>
      <c r="AB35" s="1"/>
      <c r="AC35" s="39" t="s">
        <v>95</v>
      </c>
      <c r="AD35" s="42">
        <v>0.81899999999999995</v>
      </c>
      <c r="AE35" s="63"/>
      <c r="AF35" s="60"/>
      <c r="AG35" s="1"/>
      <c r="AH35" s="39" t="s">
        <v>96</v>
      </c>
      <c r="AI35" s="42">
        <v>0.83099999999999996</v>
      </c>
      <c r="AJ35" s="63"/>
      <c r="AK35" s="60"/>
      <c r="AL35" s="1"/>
      <c r="AM35" s="39" t="s">
        <v>96</v>
      </c>
      <c r="AN35" s="42">
        <v>0.83099999999999996</v>
      </c>
      <c r="AO35" s="63"/>
      <c r="AP35" s="60"/>
      <c r="AQ35" s="1"/>
      <c r="AR35" s="39" t="s">
        <v>96</v>
      </c>
      <c r="AS35" s="42">
        <v>0.83099999999999996</v>
      </c>
      <c r="AT35" s="63"/>
      <c r="AU35" s="60"/>
      <c r="AV35" s="1"/>
      <c r="AW35" s="39" t="s">
        <v>96</v>
      </c>
      <c r="AX35" s="42">
        <v>0.83099999999999996</v>
      </c>
      <c r="AY35" s="63"/>
      <c r="AZ35" s="60"/>
      <c r="BA35" s="1"/>
      <c r="BB35" s="39" t="s">
        <v>95</v>
      </c>
      <c r="BC35" s="42">
        <v>0.81899999999999995</v>
      </c>
      <c r="BD35" s="63"/>
      <c r="BE35" s="60"/>
      <c r="BF35" s="1"/>
      <c r="BG35" s="39" t="s">
        <v>96</v>
      </c>
      <c r="BH35" s="42">
        <v>0.83099999999999996</v>
      </c>
      <c r="BI35" s="63"/>
      <c r="BJ35" s="60"/>
      <c r="BK35" s="1"/>
      <c r="BL35" s="39" t="s">
        <v>96</v>
      </c>
      <c r="BM35" s="42">
        <v>0.83099999999999996</v>
      </c>
      <c r="BN35" s="63"/>
      <c r="BO35" s="60"/>
      <c r="BP35" s="1"/>
      <c r="BQ35" s="39" t="s">
        <v>96</v>
      </c>
      <c r="BR35" s="42">
        <v>0.83099999999999996</v>
      </c>
      <c r="BS35" s="63"/>
      <c r="BT35" s="60"/>
      <c r="BU35" s="1"/>
      <c r="BV35" s="39" t="s">
        <v>96</v>
      </c>
      <c r="BW35" s="42">
        <v>0.83099999999999996</v>
      </c>
      <c r="BX35" s="63"/>
      <c r="BY35" s="60"/>
      <c r="BZ35" s="1"/>
      <c r="CA35" s="39" t="s">
        <v>96</v>
      </c>
      <c r="CB35" s="42">
        <v>0.83099999999999996</v>
      </c>
      <c r="CC35" s="63"/>
      <c r="CD35" s="60"/>
      <c r="CE35" s="1"/>
      <c r="CF35" s="39" t="s">
        <v>95</v>
      </c>
      <c r="CG35" s="42">
        <v>0.81899999999999995</v>
      </c>
      <c r="CH35" s="63"/>
      <c r="CI35" s="60"/>
      <c r="CJ35" s="1"/>
      <c r="CK35" s="39" t="s">
        <v>96</v>
      </c>
      <c r="CL35" s="42">
        <v>0.83099999999999996</v>
      </c>
      <c r="CM35" s="63"/>
      <c r="CN35" s="60"/>
      <c r="CO35" s="118"/>
      <c r="CP35" s="39" t="s">
        <v>96</v>
      </c>
      <c r="CQ35" s="42">
        <v>0.83099999999999996</v>
      </c>
      <c r="CR35" s="63"/>
      <c r="CS35" s="60"/>
      <c r="CT35" s="1"/>
      <c r="CU35" s="39" t="s">
        <v>95</v>
      </c>
      <c r="CV35" s="42">
        <v>0.81899999999999995</v>
      </c>
      <c r="CW35" s="63"/>
      <c r="CX35" s="60"/>
      <c r="CY35" s="1"/>
      <c r="CZ35" s="39" t="s">
        <v>95</v>
      </c>
      <c r="DA35" s="42">
        <v>0.81899999999999995</v>
      </c>
      <c r="DB35" s="63"/>
      <c r="DC35" s="60"/>
      <c r="DD35" s="1"/>
      <c r="DE35" s="39" t="s">
        <v>95</v>
      </c>
      <c r="DF35" s="42">
        <v>0.81899999999999995</v>
      </c>
      <c r="DG35" s="63"/>
      <c r="DH35" s="60"/>
      <c r="DI35" s="1"/>
      <c r="DJ35" s="39" t="s">
        <v>121</v>
      </c>
      <c r="DK35" s="42">
        <v>0.79100000000000004</v>
      </c>
      <c r="DL35" s="63"/>
      <c r="DM35" s="60"/>
      <c r="DN35" s="1"/>
      <c r="DO35" s="39" t="s">
        <v>121</v>
      </c>
      <c r="DP35" s="42">
        <v>0.79100000000000004</v>
      </c>
      <c r="DQ35" s="63"/>
      <c r="DR35" s="60"/>
      <c r="DS35" s="1"/>
      <c r="DT35" s="39" t="s">
        <v>124</v>
      </c>
      <c r="DU35" s="42">
        <v>0.81599999999999995</v>
      </c>
      <c r="DV35" s="63"/>
      <c r="DW35" s="60"/>
      <c r="DX35" s="1"/>
      <c r="DY35" s="49" t="s">
        <v>90</v>
      </c>
      <c r="DZ35" s="51">
        <v>0.94299999999999995</v>
      </c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</row>
    <row r="36" spans="1:149">
      <c r="A36" s="1"/>
      <c r="B36" s="1"/>
      <c r="C36" s="1"/>
      <c r="D36" s="39" t="s">
        <v>119</v>
      </c>
      <c r="E36" s="42">
        <v>0.83699999999999997</v>
      </c>
      <c r="F36" s="63"/>
      <c r="G36" s="60"/>
      <c r="H36" s="1"/>
      <c r="I36" s="39" t="s">
        <v>119</v>
      </c>
      <c r="J36" s="42">
        <v>0.83699999999999997</v>
      </c>
      <c r="K36" s="63"/>
      <c r="L36" s="60"/>
      <c r="M36" s="1"/>
      <c r="N36" s="39" t="s">
        <v>96</v>
      </c>
      <c r="O36" s="42">
        <v>0.83099999999999996</v>
      </c>
      <c r="P36" s="63"/>
      <c r="Q36" s="60"/>
      <c r="R36" s="1"/>
      <c r="S36" s="39" t="s">
        <v>96</v>
      </c>
      <c r="T36" s="42">
        <v>0.83099999999999996</v>
      </c>
      <c r="U36" s="63"/>
      <c r="V36" s="60"/>
      <c r="W36" s="1"/>
      <c r="X36" s="39" t="s">
        <v>96</v>
      </c>
      <c r="Y36" s="42">
        <v>0.83099999999999996</v>
      </c>
      <c r="Z36" s="63"/>
      <c r="AA36" s="60"/>
      <c r="AB36" s="1"/>
      <c r="AC36" s="39" t="s">
        <v>96</v>
      </c>
      <c r="AD36" s="42">
        <v>0.83099999999999996</v>
      </c>
      <c r="AE36" s="63"/>
      <c r="AF36" s="60"/>
      <c r="AG36" s="1"/>
      <c r="AH36" s="39" t="s">
        <v>119</v>
      </c>
      <c r="AI36" s="42">
        <v>0.83699999999999997</v>
      </c>
      <c r="AJ36" s="63"/>
      <c r="AK36" s="60"/>
      <c r="AL36" s="1"/>
      <c r="AM36" s="39" t="s">
        <v>119</v>
      </c>
      <c r="AN36" s="42">
        <v>0.83699999999999997</v>
      </c>
      <c r="AO36" s="63"/>
      <c r="AP36" s="60"/>
      <c r="AQ36" s="1"/>
      <c r="AR36" s="39" t="s">
        <v>119</v>
      </c>
      <c r="AS36" s="42">
        <v>0.83699999999999997</v>
      </c>
      <c r="AT36" s="63"/>
      <c r="AU36" s="60"/>
      <c r="AV36" s="1"/>
      <c r="AW36" s="39" t="s">
        <v>119</v>
      </c>
      <c r="AX36" s="42">
        <v>0.83699999999999997</v>
      </c>
      <c r="AY36" s="63"/>
      <c r="AZ36" s="60"/>
      <c r="BA36" s="1"/>
      <c r="BB36" s="39" t="s">
        <v>96</v>
      </c>
      <c r="BC36" s="42">
        <v>0.83099999999999996</v>
      </c>
      <c r="BD36" s="63"/>
      <c r="BE36" s="60"/>
      <c r="BF36" s="1"/>
      <c r="BG36" s="39" t="s">
        <v>119</v>
      </c>
      <c r="BH36" s="42">
        <v>0.83699999999999997</v>
      </c>
      <c r="BI36" s="63"/>
      <c r="BJ36" s="60"/>
      <c r="BK36" s="1"/>
      <c r="BL36" s="39" t="s">
        <v>119</v>
      </c>
      <c r="BM36" s="42">
        <v>0.83699999999999997</v>
      </c>
      <c r="BN36" s="63"/>
      <c r="BO36" s="60"/>
      <c r="BP36" s="1"/>
      <c r="BQ36" s="39" t="s">
        <v>119</v>
      </c>
      <c r="BR36" s="42">
        <v>0.83699999999999997</v>
      </c>
      <c r="BS36" s="63"/>
      <c r="BT36" s="60"/>
      <c r="BU36" s="1"/>
      <c r="BV36" s="39" t="s">
        <v>119</v>
      </c>
      <c r="BW36" s="42">
        <v>0.83699999999999997</v>
      </c>
      <c r="BX36" s="63"/>
      <c r="BY36" s="60"/>
      <c r="BZ36" s="1"/>
      <c r="CA36" s="39" t="s">
        <v>119</v>
      </c>
      <c r="CB36" s="42">
        <v>0.83699999999999997</v>
      </c>
      <c r="CC36" s="63"/>
      <c r="CD36" s="60"/>
      <c r="CE36" s="1"/>
      <c r="CF36" s="39" t="s">
        <v>96</v>
      </c>
      <c r="CG36" s="42">
        <v>0.83099999999999996</v>
      </c>
      <c r="CH36" s="63"/>
      <c r="CI36" s="60"/>
      <c r="CJ36" s="1"/>
      <c r="CK36" s="39" t="s">
        <v>119</v>
      </c>
      <c r="CL36" s="42">
        <v>0.83699999999999997</v>
      </c>
      <c r="CM36" s="63"/>
      <c r="CN36" s="60"/>
      <c r="CO36" s="118"/>
      <c r="CP36" s="39" t="s">
        <v>119</v>
      </c>
      <c r="CQ36" s="42">
        <v>0.83699999999999997</v>
      </c>
      <c r="CR36" s="63"/>
      <c r="CS36" s="60"/>
      <c r="CT36" s="1"/>
      <c r="CU36" s="39" t="s">
        <v>96</v>
      </c>
      <c r="CV36" s="42">
        <v>0.83099999999999996</v>
      </c>
      <c r="CW36" s="63"/>
      <c r="CX36" s="60"/>
      <c r="CY36" s="1"/>
      <c r="CZ36" s="39" t="s">
        <v>96</v>
      </c>
      <c r="DA36" s="42">
        <v>0.83099999999999996</v>
      </c>
      <c r="DB36" s="63"/>
      <c r="DC36" s="60"/>
      <c r="DD36" s="1"/>
      <c r="DE36" s="39" t="s">
        <v>96</v>
      </c>
      <c r="DF36" s="42">
        <v>0.83099999999999996</v>
      </c>
      <c r="DG36" s="63"/>
      <c r="DH36" s="60"/>
      <c r="DI36" s="1"/>
      <c r="DJ36" s="39" t="s">
        <v>105</v>
      </c>
      <c r="DK36" s="42">
        <v>0.79900000000000004</v>
      </c>
      <c r="DL36" s="63"/>
      <c r="DM36" s="60"/>
      <c r="DN36" s="1"/>
      <c r="DO36" s="39" t="s">
        <v>105</v>
      </c>
      <c r="DP36" s="42">
        <v>0.79900000000000004</v>
      </c>
      <c r="DQ36" s="63"/>
      <c r="DR36" s="60"/>
      <c r="DS36" s="1"/>
      <c r="DT36" s="39" t="s">
        <v>95</v>
      </c>
      <c r="DU36" s="42">
        <v>0.81899999999999995</v>
      </c>
      <c r="DV36" s="63"/>
      <c r="DW36" s="60"/>
      <c r="DX36" s="1"/>
      <c r="DY36" s="49" t="s">
        <v>121</v>
      </c>
      <c r="DZ36" s="51">
        <v>0.79100000000000004</v>
      </c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</row>
    <row r="37" spans="1:149">
      <c r="A37" s="1"/>
      <c r="B37" s="1"/>
      <c r="C37" s="1"/>
      <c r="D37" s="39" t="s">
        <v>126</v>
      </c>
      <c r="E37" s="42">
        <v>0.83899999999999997</v>
      </c>
      <c r="F37" s="63"/>
      <c r="G37" s="60"/>
      <c r="H37" s="1"/>
      <c r="I37" s="39" t="s">
        <v>126</v>
      </c>
      <c r="J37" s="42">
        <v>0.83899999999999997</v>
      </c>
      <c r="K37" s="63"/>
      <c r="L37" s="60"/>
      <c r="M37" s="1"/>
      <c r="N37" s="39" t="s">
        <v>119</v>
      </c>
      <c r="O37" s="42">
        <v>0.83699999999999997</v>
      </c>
      <c r="P37" s="63"/>
      <c r="Q37" s="60"/>
      <c r="R37" s="1"/>
      <c r="S37" s="39" t="s">
        <v>119</v>
      </c>
      <c r="T37" s="42">
        <v>0.83699999999999997</v>
      </c>
      <c r="U37" s="63"/>
      <c r="V37" s="60"/>
      <c r="W37" s="1"/>
      <c r="X37" s="39" t="s">
        <v>119</v>
      </c>
      <c r="Y37" s="42">
        <v>0.83699999999999997</v>
      </c>
      <c r="Z37" s="63"/>
      <c r="AA37" s="60"/>
      <c r="AB37" s="1"/>
      <c r="AC37" s="39" t="s">
        <v>119</v>
      </c>
      <c r="AD37" s="42">
        <v>0.83699999999999997</v>
      </c>
      <c r="AE37" s="63"/>
      <c r="AF37" s="60"/>
      <c r="AG37" s="1"/>
      <c r="AH37" s="39" t="s">
        <v>126</v>
      </c>
      <c r="AI37" s="42">
        <v>0.83899999999999997</v>
      </c>
      <c r="AJ37" s="63"/>
      <c r="AK37" s="60"/>
      <c r="AL37" s="1"/>
      <c r="AM37" s="39" t="s">
        <v>126</v>
      </c>
      <c r="AN37" s="42">
        <v>0.83899999999999997</v>
      </c>
      <c r="AO37" s="63"/>
      <c r="AP37" s="60"/>
      <c r="AQ37" s="1"/>
      <c r="AR37" s="39" t="s">
        <v>126</v>
      </c>
      <c r="AS37" s="42">
        <v>0.83899999999999997</v>
      </c>
      <c r="AT37" s="63"/>
      <c r="AU37" s="60"/>
      <c r="AV37" s="1"/>
      <c r="AW37" s="39" t="s">
        <v>126</v>
      </c>
      <c r="AX37" s="42">
        <v>0.83899999999999997</v>
      </c>
      <c r="AY37" s="63"/>
      <c r="AZ37" s="60"/>
      <c r="BA37" s="1"/>
      <c r="BB37" s="39" t="s">
        <v>119</v>
      </c>
      <c r="BC37" s="42">
        <v>0.83699999999999997</v>
      </c>
      <c r="BD37" s="63"/>
      <c r="BE37" s="60"/>
      <c r="BF37" s="1"/>
      <c r="BG37" s="39" t="s">
        <v>126</v>
      </c>
      <c r="BH37" s="42">
        <v>0.83899999999999997</v>
      </c>
      <c r="BI37" s="63"/>
      <c r="BJ37" s="60"/>
      <c r="BK37" s="1"/>
      <c r="BL37" s="39" t="s">
        <v>126</v>
      </c>
      <c r="BM37" s="42">
        <v>0.83899999999999997</v>
      </c>
      <c r="BN37" s="63"/>
      <c r="BO37" s="60"/>
      <c r="BP37" s="1"/>
      <c r="BQ37" s="39" t="s">
        <v>126</v>
      </c>
      <c r="BR37" s="42">
        <v>0.83899999999999997</v>
      </c>
      <c r="BS37" s="63"/>
      <c r="BT37" s="60"/>
      <c r="BU37" s="1"/>
      <c r="BV37" s="39" t="s">
        <v>126</v>
      </c>
      <c r="BW37" s="42">
        <v>0.83899999999999997</v>
      </c>
      <c r="BX37" s="63"/>
      <c r="BY37" s="60"/>
      <c r="BZ37" s="1"/>
      <c r="CA37" s="39" t="s">
        <v>126</v>
      </c>
      <c r="CB37" s="42">
        <v>0.83899999999999997</v>
      </c>
      <c r="CC37" s="63"/>
      <c r="CD37" s="60"/>
      <c r="CE37" s="1"/>
      <c r="CF37" s="39" t="s">
        <v>119</v>
      </c>
      <c r="CG37" s="42">
        <v>0.83699999999999997</v>
      </c>
      <c r="CH37" s="63"/>
      <c r="CI37" s="60"/>
      <c r="CJ37" s="1"/>
      <c r="CK37" s="39" t="s">
        <v>126</v>
      </c>
      <c r="CL37" s="42">
        <v>0.83899999999999997</v>
      </c>
      <c r="CM37" s="63"/>
      <c r="CN37" s="60"/>
      <c r="CO37" s="118"/>
      <c r="CP37" s="39" t="s">
        <v>126</v>
      </c>
      <c r="CQ37" s="42">
        <v>0.83899999999999997</v>
      </c>
      <c r="CR37" s="63"/>
      <c r="CS37" s="60"/>
      <c r="CT37" s="1"/>
      <c r="CU37" s="39" t="s">
        <v>119</v>
      </c>
      <c r="CV37" s="42">
        <v>0.83699999999999997</v>
      </c>
      <c r="CW37" s="63"/>
      <c r="CX37" s="60"/>
      <c r="CY37" s="1"/>
      <c r="CZ37" s="39" t="s">
        <v>119</v>
      </c>
      <c r="DA37" s="42">
        <v>0.83699999999999997</v>
      </c>
      <c r="DB37" s="63"/>
      <c r="DC37" s="60"/>
      <c r="DD37" s="1"/>
      <c r="DE37" s="39" t="s">
        <v>119</v>
      </c>
      <c r="DF37" s="42">
        <v>0.83699999999999997</v>
      </c>
      <c r="DG37" s="63"/>
      <c r="DH37" s="60"/>
      <c r="DI37" s="1"/>
      <c r="DJ37" s="39" t="s">
        <v>89</v>
      </c>
      <c r="DK37" s="42">
        <v>0.79900000000000004</v>
      </c>
      <c r="DL37" s="63"/>
      <c r="DM37" s="60"/>
      <c r="DN37" s="1"/>
      <c r="DO37" s="39" t="s">
        <v>89</v>
      </c>
      <c r="DP37" s="42">
        <v>0.79900000000000004</v>
      </c>
      <c r="DQ37" s="63"/>
      <c r="DR37" s="60"/>
      <c r="DS37" s="1"/>
      <c r="DT37" s="39" t="s">
        <v>75</v>
      </c>
      <c r="DU37" s="42">
        <v>0.81899999999999995</v>
      </c>
      <c r="DV37" s="63"/>
      <c r="DW37" s="60"/>
      <c r="DX37" s="1"/>
      <c r="DY37" s="49" t="s">
        <v>116</v>
      </c>
      <c r="DZ37" s="51">
        <v>0.77100000000000002</v>
      </c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</row>
    <row r="38" spans="1:149">
      <c r="A38" s="1"/>
      <c r="B38" s="1"/>
      <c r="C38" s="1"/>
      <c r="D38" s="39" t="s">
        <v>127</v>
      </c>
      <c r="E38" s="42">
        <v>0.84199999999999997</v>
      </c>
      <c r="F38" s="63"/>
      <c r="G38" s="60"/>
      <c r="H38" s="1"/>
      <c r="I38" s="39" t="s">
        <v>127</v>
      </c>
      <c r="J38" s="42">
        <v>0.84199999999999997</v>
      </c>
      <c r="K38" s="63"/>
      <c r="L38" s="60"/>
      <c r="M38" s="1"/>
      <c r="N38" s="39" t="s">
        <v>126</v>
      </c>
      <c r="O38" s="42">
        <v>0.83899999999999997</v>
      </c>
      <c r="P38" s="63"/>
      <c r="Q38" s="60"/>
      <c r="R38" s="1"/>
      <c r="S38" s="39" t="s">
        <v>126</v>
      </c>
      <c r="T38" s="42">
        <v>0.83899999999999997</v>
      </c>
      <c r="U38" s="63"/>
      <c r="V38" s="60"/>
      <c r="W38" s="1"/>
      <c r="X38" s="39" t="s">
        <v>126</v>
      </c>
      <c r="Y38" s="42">
        <v>0.83899999999999997</v>
      </c>
      <c r="Z38" s="63"/>
      <c r="AA38" s="60"/>
      <c r="AB38" s="1"/>
      <c r="AC38" s="39" t="s">
        <v>126</v>
      </c>
      <c r="AD38" s="42">
        <v>0.83899999999999997</v>
      </c>
      <c r="AE38" s="63"/>
      <c r="AF38" s="60"/>
      <c r="AG38" s="1"/>
      <c r="AH38" s="39" t="s">
        <v>127</v>
      </c>
      <c r="AI38" s="42">
        <v>0.84199999999999997</v>
      </c>
      <c r="AJ38" s="63"/>
      <c r="AK38" s="60"/>
      <c r="AL38" s="1"/>
      <c r="AM38" s="39" t="s">
        <v>127</v>
      </c>
      <c r="AN38" s="42">
        <v>0.84199999999999997</v>
      </c>
      <c r="AO38" s="63"/>
      <c r="AP38" s="60"/>
      <c r="AQ38" s="1"/>
      <c r="AR38" s="39" t="s">
        <v>127</v>
      </c>
      <c r="AS38" s="42">
        <v>0.84199999999999997</v>
      </c>
      <c r="AT38" s="63"/>
      <c r="AU38" s="60"/>
      <c r="AV38" s="1"/>
      <c r="AW38" s="39" t="s">
        <v>127</v>
      </c>
      <c r="AX38" s="42">
        <v>0.84199999999999997</v>
      </c>
      <c r="AY38" s="63"/>
      <c r="AZ38" s="60"/>
      <c r="BA38" s="1"/>
      <c r="BB38" s="39" t="s">
        <v>126</v>
      </c>
      <c r="BC38" s="42">
        <v>0.83899999999999997</v>
      </c>
      <c r="BD38" s="63"/>
      <c r="BE38" s="60"/>
      <c r="BF38" s="1"/>
      <c r="BG38" s="39" t="s">
        <v>127</v>
      </c>
      <c r="BH38" s="42">
        <v>0.84199999999999997</v>
      </c>
      <c r="BI38" s="63"/>
      <c r="BJ38" s="60"/>
      <c r="BK38" s="1"/>
      <c r="BL38" s="39" t="s">
        <v>127</v>
      </c>
      <c r="BM38" s="42">
        <v>0.84199999999999997</v>
      </c>
      <c r="BN38" s="63"/>
      <c r="BO38" s="60"/>
      <c r="BP38" s="1"/>
      <c r="BQ38" s="39" t="s">
        <v>127</v>
      </c>
      <c r="BR38" s="42">
        <v>0.84199999999999997</v>
      </c>
      <c r="BS38" s="63"/>
      <c r="BT38" s="60"/>
      <c r="BU38" s="1"/>
      <c r="BV38" s="39" t="s">
        <v>127</v>
      </c>
      <c r="BW38" s="42">
        <v>0.84199999999999997</v>
      </c>
      <c r="BX38" s="63"/>
      <c r="BY38" s="60"/>
      <c r="BZ38" s="1"/>
      <c r="CA38" s="39" t="s">
        <v>127</v>
      </c>
      <c r="CB38" s="42">
        <v>0.84199999999999997</v>
      </c>
      <c r="CC38" s="63"/>
      <c r="CD38" s="60"/>
      <c r="CE38" s="1"/>
      <c r="CF38" s="39" t="s">
        <v>126</v>
      </c>
      <c r="CG38" s="42">
        <v>0.83899999999999997</v>
      </c>
      <c r="CH38" s="63"/>
      <c r="CI38" s="60"/>
      <c r="CJ38" s="1"/>
      <c r="CK38" s="39" t="s">
        <v>127</v>
      </c>
      <c r="CL38" s="42">
        <v>0.84199999999999997</v>
      </c>
      <c r="CM38" s="63"/>
      <c r="CN38" s="60"/>
      <c r="CO38" s="118"/>
      <c r="CP38" s="39" t="s">
        <v>127</v>
      </c>
      <c r="CQ38" s="42">
        <v>0.84199999999999997</v>
      </c>
      <c r="CR38" s="63"/>
      <c r="CS38" s="60"/>
      <c r="CT38" s="1"/>
      <c r="CU38" s="39" t="s">
        <v>126</v>
      </c>
      <c r="CV38" s="42">
        <v>0.83899999999999997</v>
      </c>
      <c r="CW38" s="63"/>
      <c r="CX38" s="60"/>
      <c r="CY38" s="1"/>
      <c r="CZ38" s="39" t="s">
        <v>126</v>
      </c>
      <c r="DA38" s="42">
        <v>0.83899999999999997</v>
      </c>
      <c r="DB38" s="63"/>
      <c r="DC38" s="60"/>
      <c r="DD38" s="1"/>
      <c r="DE38" s="39" t="s">
        <v>126</v>
      </c>
      <c r="DF38" s="42">
        <v>0.83899999999999997</v>
      </c>
      <c r="DG38" s="63"/>
      <c r="DH38" s="60"/>
      <c r="DI38" s="1"/>
      <c r="DJ38" s="39" t="s">
        <v>123</v>
      </c>
      <c r="DK38" s="42">
        <v>0.79900000000000004</v>
      </c>
      <c r="DL38" s="63"/>
      <c r="DM38" s="60"/>
      <c r="DN38" s="1"/>
      <c r="DO38" s="39" t="s">
        <v>123</v>
      </c>
      <c r="DP38" s="42">
        <v>0.79900000000000004</v>
      </c>
      <c r="DQ38" s="63"/>
      <c r="DR38" s="60"/>
      <c r="DS38" s="1"/>
      <c r="DT38" s="39" t="s">
        <v>96</v>
      </c>
      <c r="DU38" s="42">
        <v>0.83099999999999996</v>
      </c>
      <c r="DV38" s="63"/>
      <c r="DW38" s="60"/>
      <c r="DX38" s="1"/>
      <c r="DY38" s="49" t="s">
        <v>74</v>
      </c>
      <c r="DZ38" s="51">
        <v>0.80200000000000005</v>
      </c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</row>
    <row r="39" spans="1:149">
      <c r="A39" s="1"/>
      <c r="B39" s="1"/>
      <c r="C39" s="1"/>
      <c r="D39" s="39" t="s">
        <v>122</v>
      </c>
      <c r="E39" s="42">
        <v>0.84299999999999997</v>
      </c>
      <c r="F39" s="63"/>
      <c r="G39" s="60"/>
      <c r="H39" s="1"/>
      <c r="I39" s="39" t="s">
        <v>122</v>
      </c>
      <c r="J39" s="42">
        <v>0.84299999999999997</v>
      </c>
      <c r="K39" s="63"/>
      <c r="L39" s="60"/>
      <c r="M39" s="1"/>
      <c r="N39" s="39" t="s">
        <v>127</v>
      </c>
      <c r="O39" s="42">
        <v>0.84199999999999997</v>
      </c>
      <c r="P39" s="63"/>
      <c r="Q39" s="60"/>
      <c r="R39" s="1"/>
      <c r="S39" s="39" t="s">
        <v>127</v>
      </c>
      <c r="T39" s="42">
        <v>0.84199999999999997</v>
      </c>
      <c r="U39" s="63"/>
      <c r="V39" s="60"/>
      <c r="W39" s="1"/>
      <c r="X39" s="39" t="s">
        <v>127</v>
      </c>
      <c r="Y39" s="42">
        <v>0.84199999999999997</v>
      </c>
      <c r="Z39" s="63"/>
      <c r="AA39" s="60"/>
      <c r="AB39" s="1"/>
      <c r="AC39" s="39" t="s">
        <v>127</v>
      </c>
      <c r="AD39" s="42">
        <v>0.84199999999999997</v>
      </c>
      <c r="AE39" s="63"/>
      <c r="AF39" s="60"/>
      <c r="AG39" s="1"/>
      <c r="AH39" s="39" t="s">
        <v>122</v>
      </c>
      <c r="AI39" s="42">
        <v>0.84299999999999997</v>
      </c>
      <c r="AJ39" s="63"/>
      <c r="AK39" s="60"/>
      <c r="AL39" s="1"/>
      <c r="AM39" s="39" t="s">
        <v>122</v>
      </c>
      <c r="AN39" s="42">
        <v>0.84299999999999997</v>
      </c>
      <c r="AO39" s="63"/>
      <c r="AP39" s="60"/>
      <c r="AQ39" s="1"/>
      <c r="AR39" s="39" t="s">
        <v>122</v>
      </c>
      <c r="AS39" s="42">
        <v>0.84299999999999997</v>
      </c>
      <c r="AT39" s="63"/>
      <c r="AU39" s="60"/>
      <c r="AV39" s="1"/>
      <c r="AW39" s="39" t="s">
        <v>122</v>
      </c>
      <c r="AX39" s="42">
        <v>0.84299999999999997</v>
      </c>
      <c r="AY39" s="63"/>
      <c r="AZ39" s="60"/>
      <c r="BA39" s="1"/>
      <c r="BB39" s="39" t="s">
        <v>127</v>
      </c>
      <c r="BC39" s="42">
        <v>0.84199999999999997</v>
      </c>
      <c r="BD39" s="63"/>
      <c r="BE39" s="60"/>
      <c r="BF39" s="1"/>
      <c r="BG39" s="39" t="s">
        <v>122</v>
      </c>
      <c r="BH39" s="42">
        <v>0.84299999999999997</v>
      </c>
      <c r="BI39" s="63"/>
      <c r="BJ39" s="60"/>
      <c r="BK39" s="1"/>
      <c r="BL39" s="39" t="s">
        <v>122</v>
      </c>
      <c r="BM39" s="42">
        <v>0.84299999999999997</v>
      </c>
      <c r="BN39" s="63"/>
      <c r="BO39" s="60"/>
      <c r="BP39" s="1"/>
      <c r="BQ39" s="39" t="s">
        <v>122</v>
      </c>
      <c r="BR39" s="42">
        <v>0.84299999999999997</v>
      </c>
      <c r="BS39" s="63"/>
      <c r="BT39" s="60"/>
      <c r="BU39" s="1"/>
      <c r="BV39" s="39" t="s">
        <v>122</v>
      </c>
      <c r="BW39" s="42">
        <v>0.84299999999999997</v>
      </c>
      <c r="BX39" s="63"/>
      <c r="BY39" s="60"/>
      <c r="BZ39" s="1"/>
      <c r="CA39" s="39" t="s">
        <v>122</v>
      </c>
      <c r="CB39" s="42">
        <v>0.84299999999999997</v>
      </c>
      <c r="CC39" s="63"/>
      <c r="CD39" s="60"/>
      <c r="CE39" s="1"/>
      <c r="CF39" s="39" t="s">
        <v>127</v>
      </c>
      <c r="CG39" s="42">
        <v>0.84199999999999997</v>
      </c>
      <c r="CH39" s="63"/>
      <c r="CI39" s="60"/>
      <c r="CJ39" s="1"/>
      <c r="CK39" s="39" t="s">
        <v>122</v>
      </c>
      <c r="CL39" s="42">
        <v>0.84299999999999997</v>
      </c>
      <c r="CM39" s="63"/>
      <c r="CN39" s="60"/>
      <c r="CO39" s="118"/>
      <c r="CP39" s="39" t="s">
        <v>122</v>
      </c>
      <c r="CQ39" s="42">
        <v>0.84299999999999997</v>
      </c>
      <c r="CR39" s="63"/>
      <c r="CS39" s="60"/>
      <c r="CT39" s="1"/>
      <c r="CU39" s="39" t="s">
        <v>127</v>
      </c>
      <c r="CV39" s="42">
        <v>0.84199999999999997</v>
      </c>
      <c r="CW39" s="63"/>
      <c r="CX39" s="60"/>
      <c r="CY39" s="1"/>
      <c r="CZ39" s="39" t="s">
        <v>127</v>
      </c>
      <c r="DA39" s="42">
        <v>0.84199999999999997</v>
      </c>
      <c r="DB39" s="63"/>
      <c r="DC39" s="60"/>
      <c r="DD39" s="1"/>
      <c r="DE39" s="39" t="s">
        <v>127</v>
      </c>
      <c r="DF39" s="42">
        <v>0.84199999999999997</v>
      </c>
      <c r="DG39" s="63"/>
      <c r="DH39" s="60"/>
      <c r="DI39" s="1"/>
      <c r="DJ39" s="39" t="s">
        <v>74</v>
      </c>
      <c r="DK39" s="42">
        <v>0.80200000000000005</v>
      </c>
      <c r="DL39" s="63"/>
      <c r="DM39" s="60"/>
      <c r="DN39" s="1"/>
      <c r="DO39" s="39" t="s">
        <v>74</v>
      </c>
      <c r="DP39" s="42">
        <v>0.80200000000000005</v>
      </c>
      <c r="DQ39" s="63"/>
      <c r="DR39" s="60"/>
      <c r="DS39" s="1"/>
      <c r="DT39" s="39" t="s">
        <v>126</v>
      </c>
      <c r="DU39" s="42">
        <v>0.83899999999999997</v>
      </c>
      <c r="DV39" s="63"/>
      <c r="DW39" s="60"/>
      <c r="DX39" s="1"/>
      <c r="DY39" s="49" t="s">
        <v>112</v>
      </c>
      <c r="DZ39" s="51">
        <v>0.755</v>
      </c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</row>
    <row r="40" spans="1:149">
      <c r="A40" s="1"/>
      <c r="B40" s="1"/>
      <c r="C40" s="1"/>
      <c r="D40" s="39" t="s">
        <v>76</v>
      </c>
      <c r="E40" s="42">
        <v>0.84699999999999998</v>
      </c>
      <c r="F40" s="63"/>
      <c r="G40" s="60"/>
      <c r="H40" s="1"/>
      <c r="I40" s="39" t="s">
        <v>76</v>
      </c>
      <c r="J40" s="42">
        <v>0.84699999999999998</v>
      </c>
      <c r="K40" s="63"/>
      <c r="L40" s="60"/>
      <c r="M40" s="1"/>
      <c r="N40" s="39" t="s">
        <v>122</v>
      </c>
      <c r="O40" s="42">
        <v>0.84299999999999997</v>
      </c>
      <c r="P40" s="63"/>
      <c r="Q40" s="60"/>
      <c r="R40" s="1"/>
      <c r="S40" s="39" t="s">
        <v>122</v>
      </c>
      <c r="T40" s="42">
        <v>0.84299999999999997</v>
      </c>
      <c r="U40" s="63"/>
      <c r="V40" s="60"/>
      <c r="W40" s="1"/>
      <c r="X40" s="39" t="s">
        <v>122</v>
      </c>
      <c r="Y40" s="42">
        <v>0.84299999999999997</v>
      </c>
      <c r="Z40" s="63"/>
      <c r="AA40" s="60"/>
      <c r="AB40" s="1"/>
      <c r="AC40" s="39" t="s">
        <v>122</v>
      </c>
      <c r="AD40" s="42">
        <v>0.84299999999999997</v>
      </c>
      <c r="AE40" s="63"/>
      <c r="AF40" s="60"/>
      <c r="AG40" s="1"/>
      <c r="AH40" s="39" t="s">
        <v>76</v>
      </c>
      <c r="AI40" s="42">
        <v>0.84699999999999998</v>
      </c>
      <c r="AJ40" s="63"/>
      <c r="AK40" s="60"/>
      <c r="AL40" s="1"/>
      <c r="AM40" s="39" t="s">
        <v>76</v>
      </c>
      <c r="AN40" s="42">
        <v>0.84699999999999998</v>
      </c>
      <c r="AO40" s="63"/>
      <c r="AP40" s="60"/>
      <c r="AQ40" s="1"/>
      <c r="AR40" s="39" t="s">
        <v>76</v>
      </c>
      <c r="AS40" s="42">
        <v>0.84699999999999998</v>
      </c>
      <c r="AT40" s="63"/>
      <c r="AU40" s="60"/>
      <c r="AV40" s="1"/>
      <c r="AW40" s="39" t="s">
        <v>76</v>
      </c>
      <c r="AX40" s="42">
        <v>0.84699999999999998</v>
      </c>
      <c r="AY40" s="63"/>
      <c r="AZ40" s="60"/>
      <c r="BA40" s="1"/>
      <c r="BB40" s="39" t="s">
        <v>122</v>
      </c>
      <c r="BC40" s="42">
        <v>0.84299999999999997</v>
      </c>
      <c r="BD40" s="63"/>
      <c r="BE40" s="60"/>
      <c r="BF40" s="1"/>
      <c r="BG40" s="39" t="s">
        <v>76</v>
      </c>
      <c r="BH40" s="42">
        <v>0.84699999999999998</v>
      </c>
      <c r="BI40" s="63"/>
      <c r="BJ40" s="60"/>
      <c r="BK40" s="1"/>
      <c r="BL40" s="39" t="s">
        <v>76</v>
      </c>
      <c r="BM40" s="42">
        <v>0.84699999999999998</v>
      </c>
      <c r="BN40" s="63"/>
      <c r="BO40" s="60"/>
      <c r="BP40" s="1"/>
      <c r="BQ40" s="39" t="s">
        <v>76</v>
      </c>
      <c r="BR40" s="42">
        <v>0.84699999999999998</v>
      </c>
      <c r="BS40" s="63"/>
      <c r="BT40" s="60"/>
      <c r="BU40" s="1"/>
      <c r="BV40" s="39" t="s">
        <v>76</v>
      </c>
      <c r="BW40" s="42">
        <v>0.84699999999999998</v>
      </c>
      <c r="BX40" s="63"/>
      <c r="BY40" s="60"/>
      <c r="BZ40" s="1"/>
      <c r="CA40" s="39" t="s">
        <v>76</v>
      </c>
      <c r="CB40" s="42">
        <v>0.84699999999999998</v>
      </c>
      <c r="CC40" s="63"/>
      <c r="CD40" s="60"/>
      <c r="CE40" s="1"/>
      <c r="CF40" s="39" t="s">
        <v>122</v>
      </c>
      <c r="CG40" s="42">
        <v>0.84299999999999997</v>
      </c>
      <c r="CH40" s="63"/>
      <c r="CI40" s="60"/>
      <c r="CJ40" s="1"/>
      <c r="CK40" s="39" t="s">
        <v>76</v>
      </c>
      <c r="CL40" s="42">
        <v>0.84699999999999998</v>
      </c>
      <c r="CM40" s="63"/>
      <c r="CN40" s="60"/>
      <c r="CO40" s="118"/>
      <c r="CP40" s="39" t="s">
        <v>76</v>
      </c>
      <c r="CQ40" s="42">
        <v>0.84699999999999998</v>
      </c>
      <c r="CR40" s="63"/>
      <c r="CS40" s="60"/>
      <c r="CT40" s="1"/>
      <c r="CU40" s="39" t="s">
        <v>122</v>
      </c>
      <c r="CV40" s="42">
        <v>0.84299999999999997</v>
      </c>
      <c r="CW40" s="63"/>
      <c r="CX40" s="60"/>
      <c r="CY40" s="1"/>
      <c r="CZ40" s="39" t="s">
        <v>122</v>
      </c>
      <c r="DA40" s="42">
        <v>0.84299999999999997</v>
      </c>
      <c r="DB40" s="63"/>
      <c r="DC40" s="60"/>
      <c r="DD40" s="1"/>
      <c r="DE40" s="39" t="s">
        <v>122</v>
      </c>
      <c r="DF40" s="42">
        <v>0.84299999999999997</v>
      </c>
      <c r="DG40" s="63"/>
      <c r="DH40" s="60"/>
      <c r="DI40" s="1"/>
      <c r="DJ40" s="39" t="s">
        <v>87</v>
      </c>
      <c r="DK40" s="42">
        <v>0.81599999999999995</v>
      </c>
      <c r="DL40" s="63"/>
      <c r="DM40" s="60"/>
      <c r="DN40" s="1"/>
      <c r="DO40" s="39" t="s">
        <v>87</v>
      </c>
      <c r="DP40" s="42">
        <v>0.81599999999999995</v>
      </c>
      <c r="DQ40" s="63"/>
      <c r="DR40" s="60"/>
      <c r="DS40" s="1"/>
      <c r="DT40" s="39" t="s">
        <v>127</v>
      </c>
      <c r="DU40" s="42">
        <v>0.84199999999999997</v>
      </c>
      <c r="DV40" s="63"/>
      <c r="DW40" s="60"/>
      <c r="DX40" s="1"/>
      <c r="DY40" s="49" t="s">
        <v>111</v>
      </c>
      <c r="DZ40" s="51">
        <v>0.753</v>
      </c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</row>
    <row r="41" spans="1:149">
      <c r="A41" s="1"/>
      <c r="B41" s="1"/>
      <c r="C41" s="1"/>
      <c r="D41" s="39" t="s">
        <v>88</v>
      </c>
      <c r="E41" s="42">
        <v>0.85199999999999998</v>
      </c>
      <c r="F41" s="63"/>
      <c r="G41" s="60"/>
      <c r="H41" s="1"/>
      <c r="I41" s="39" t="s">
        <v>88</v>
      </c>
      <c r="J41" s="42">
        <v>0.85199999999999998</v>
      </c>
      <c r="K41" s="63"/>
      <c r="L41" s="60"/>
      <c r="M41" s="1"/>
      <c r="N41" s="39" t="s">
        <v>76</v>
      </c>
      <c r="O41" s="42">
        <v>0.84699999999999998</v>
      </c>
      <c r="P41" s="63"/>
      <c r="Q41" s="60"/>
      <c r="R41" s="1"/>
      <c r="S41" s="39" t="s">
        <v>76</v>
      </c>
      <c r="T41" s="42">
        <v>0.84699999999999998</v>
      </c>
      <c r="U41" s="63"/>
      <c r="V41" s="60"/>
      <c r="W41" s="1"/>
      <c r="X41" s="39" t="s">
        <v>76</v>
      </c>
      <c r="Y41" s="42">
        <v>0.84699999999999998</v>
      </c>
      <c r="Z41" s="63"/>
      <c r="AA41" s="60"/>
      <c r="AB41" s="1"/>
      <c r="AC41" s="39" t="s">
        <v>76</v>
      </c>
      <c r="AD41" s="42">
        <v>0.84699999999999998</v>
      </c>
      <c r="AE41" s="63"/>
      <c r="AF41" s="60"/>
      <c r="AG41" s="1"/>
      <c r="AH41" s="39" t="s">
        <v>88</v>
      </c>
      <c r="AI41" s="42">
        <v>0.85199999999999998</v>
      </c>
      <c r="AJ41" s="63"/>
      <c r="AK41" s="60"/>
      <c r="AL41" s="1"/>
      <c r="AM41" s="39" t="s">
        <v>88</v>
      </c>
      <c r="AN41" s="42">
        <v>0.85199999999999998</v>
      </c>
      <c r="AO41" s="63"/>
      <c r="AP41" s="60"/>
      <c r="AQ41" s="1"/>
      <c r="AR41" s="39" t="s">
        <v>88</v>
      </c>
      <c r="AS41" s="42">
        <v>0.85199999999999998</v>
      </c>
      <c r="AT41" s="63"/>
      <c r="AU41" s="60"/>
      <c r="AV41" s="1"/>
      <c r="AW41" s="39" t="s">
        <v>88</v>
      </c>
      <c r="AX41" s="42">
        <v>0.85199999999999998</v>
      </c>
      <c r="AY41" s="63"/>
      <c r="AZ41" s="60"/>
      <c r="BA41" s="1"/>
      <c r="BB41" s="39" t="s">
        <v>76</v>
      </c>
      <c r="BC41" s="42">
        <v>0.84699999999999998</v>
      </c>
      <c r="BD41" s="63"/>
      <c r="BE41" s="60"/>
      <c r="BF41" s="1"/>
      <c r="BG41" s="39" t="s">
        <v>88</v>
      </c>
      <c r="BH41" s="42">
        <v>0.85199999999999998</v>
      </c>
      <c r="BI41" s="63"/>
      <c r="BJ41" s="60"/>
      <c r="BK41" s="1"/>
      <c r="BL41" s="39" t="s">
        <v>88</v>
      </c>
      <c r="BM41" s="42">
        <v>0.85199999999999998</v>
      </c>
      <c r="BN41" s="63"/>
      <c r="BO41" s="60"/>
      <c r="BP41" s="1"/>
      <c r="BQ41" s="39" t="s">
        <v>88</v>
      </c>
      <c r="BR41" s="42">
        <v>0.85199999999999998</v>
      </c>
      <c r="BS41" s="63"/>
      <c r="BT41" s="60"/>
      <c r="BU41" s="1"/>
      <c r="BV41" s="39" t="s">
        <v>88</v>
      </c>
      <c r="BW41" s="42">
        <v>0.85199999999999998</v>
      </c>
      <c r="BX41" s="63"/>
      <c r="BY41" s="60"/>
      <c r="BZ41" s="1"/>
      <c r="CA41" s="39" t="s">
        <v>88</v>
      </c>
      <c r="CB41" s="42">
        <v>0.85199999999999998</v>
      </c>
      <c r="CC41" s="63"/>
      <c r="CD41" s="60"/>
      <c r="CE41" s="1"/>
      <c r="CF41" s="39" t="s">
        <v>76</v>
      </c>
      <c r="CG41" s="42">
        <v>0.84699999999999998</v>
      </c>
      <c r="CH41" s="63"/>
      <c r="CI41" s="60"/>
      <c r="CJ41" s="1"/>
      <c r="CK41" s="39" t="s">
        <v>88</v>
      </c>
      <c r="CL41" s="42">
        <v>0.85199999999999998</v>
      </c>
      <c r="CM41" s="63"/>
      <c r="CN41" s="60"/>
      <c r="CO41" s="118"/>
      <c r="CP41" s="39" t="s">
        <v>88</v>
      </c>
      <c r="CQ41" s="42">
        <v>0.85199999999999998</v>
      </c>
      <c r="CR41" s="63"/>
      <c r="CS41" s="60"/>
      <c r="CT41" s="1"/>
      <c r="CU41" s="39" t="s">
        <v>76</v>
      </c>
      <c r="CV41" s="42">
        <v>0.84699999999999998</v>
      </c>
      <c r="CW41" s="63"/>
      <c r="CX41" s="60"/>
      <c r="CY41" s="1"/>
      <c r="CZ41" s="39" t="s">
        <v>76</v>
      </c>
      <c r="DA41" s="42">
        <v>0.84699999999999998</v>
      </c>
      <c r="DB41" s="63"/>
      <c r="DC41" s="60"/>
      <c r="DD41" s="1"/>
      <c r="DE41" s="39" t="s">
        <v>76</v>
      </c>
      <c r="DF41" s="42">
        <v>0.84699999999999998</v>
      </c>
      <c r="DG41" s="63"/>
      <c r="DH41" s="60"/>
      <c r="DI41" s="1"/>
      <c r="DJ41" s="39" t="s">
        <v>124</v>
      </c>
      <c r="DK41" s="42">
        <v>0.81599999999999995</v>
      </c>
      <c r="DL41" s="63"/>
      <c r="DM41" s="60"/>
      <c r="DN41" s="1"/>
      <c r="DO41" s="39" t="s">
        <v>124</v>
      </c>
      <c r="DP41" s="42">
        <v>0.81599999999999995</v>
      </c>
      <c r="DQ41" s="63"/>
      <c r="DR41" s="60"/>
      <c r="DS41" s="1"/>
      <c r="DT41" s="39" t="s">
        <v>122</v>
      </c>
      <c r="DU41" s="42">
        <v>0.84299999999999997</v>
      </c>
      <c r="DV41" s="63"/>
      <c r="DW41" s="60"/>
      <c r="DX41" s="1"/>
      <c r="DY41" s="49" t="s">
        <v>125</v>
      </c>
      <c r="DZ41" s="51">
        <v>0.877</v>
      </c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</row>
    <row r="42" spans="1:149">
      <c r="A42" s="1"/>
      <c r="B42" s="1"/>
      <c r="C42" s="1"/>
      <c r="D42" s="39" t="s">
        <v>128</v>
      </c>
      <c r="E42" s="42">
        <v>0.85299999999999998</v>
      </c>
      <c r="F42" s="63"/>
      <c r="G42" s="60"/>
      <c r="H42" s="1"/>
      <c r="I42" s="39" t="s">
        <v>128</v>
      </c>
      <c r="J42" s="42">
        <v>0.85299999999999998</v>
      </c>
      <c r="K42" s="63"/>
      <c r="L42" s="60"/>
      <c r="M42" s="1"/>
      <c r="N42" s="39" t="s">
        <v>88</v>
      </c>
      <c r="O42" s="42">
        <v>0.85199999999999998</v>
      </c>
      <c r="P42" s="63"/>
      <c r="Q42" s="60"/>
      <c r="R42" s="1"/>
      <c r="S42" s="39" t="s">
        <v>88</v>
      </c>
      <c r="T42" s="42">
        <v>0.85199999999999998</v>
      </c>
      <c r="U42" s="63"/>
      <c r="V42" s="60"/>
      <c r="W42" s="1"/>
      <c r="X42" s="39" t="s">
        <v>88</v>
      </c>
      <c r="Y42" s="42">
        <v>0.85199999999999998</v>
      </c>
      <c r="Z42" s="63"/>
      <c r="AA42" s="60"/>
      <c r="AB42" s="1"/>
      <c r="AC42" s="39" t="s">
        <v>88</v>
      </c>
      <c r="AD42" s="42">
        <v>0.85199999999999998</v>
      </c>
      <c r="AE42" s="63"/>
      <c r="AF42" s="60"/>
      <c r="AG42" s="1"/>
      <c r="AH42" s="39" t="s">
        <v>128</v>
      </c>
      <c r="AI42" s="42">
        <v>0.85299999999999998</v>
      </c>
      <c r="AJ42" s="63"/>
      <c r="AK42" s="60"/>
      <c r="AL42" s="1"/>
      <c r="AM42" s="39" t="s">
        <v>128</v>
      </c>
      <c r="AN42" s="42">
        <v>0.85299999999999998</v>
      </c>
      <c r="AO42" s="63"/>
      <c r="AP42" s="60"/>
      <c r="AQ42" s="1"/>
      <c r="AR42" s="39" t="s">
        <v>128</v>
      </c>
      <c r="AS42" s="42">
        <v>0.85299999999999998</v>
      </c>
      <c r="AT42" s="63"/>
      <c r="AU42" s="60"/>
      <c r="AV42" s="1"/>
      <c r="AW42" s="39" t="s">
        <v>128</v>
      </c>
      <c r="AX42" s="42">
        <v>0.85299999999999998</v>
      </c>
      <c r="AY42" s="63"/>
      <c r="AZ42" s="60"/>
      <c r="BA42" s="1"/>
      <c r="BB42" s="39" t="s">
        <v>88</v>
      </c>
      <c r="BC42" s="42">
        <v>0.85199999999999998</v>
      </c>
      <c r="BD42" s="63"/>
      <c r="BE42" s="60"/>
      <c r="BF42" s="1"/>
      <c r="BG42" s="39" t="s">
        <v>128</v>
      </c>
      <c r="BH42" s="42">
        <v>0.85299999999999998</v>
      </c>
      <c r="BI42" s="63"/>
      <c r="BJ42" s="60"/>
      <c r="BK42" s="1"/>
      <c r="BL42" s="39" t="s">
        <v>128</v>
      </c>
      <c r="BM42" s="42">
        <v>0.85299999999999998</v>
      </c>
      <c r="BN42" s="63"/>
      <c r="BO42" s="60"/>
      <c r="BP42" s="1"/>
      <c r="BQ42" s="39" t="s">
        <v>128</v>
      </c>
      <c r="BR42" s="42">
        <v>0.85299999999999998</v>
      </c>
      <c r="BS42" s="63"/>
      <c r="BT42" s="60"/>
      <c r="BU42" s="1"/>
      <c r="BV42" s="39" t="s">
        <v>128</v>
      </c>
      <c r="BW42" s="42">
        <v>0.85299999999999998</v>
      </c>
      <c r="BX42" s="63"/>
      <c r="BY42" s="60"/>
      <c r="BZ42" s="1"/>
      <c r="CA42" s="39" t="s">
        <v>128</v>
      </c>
      <c r="CB42" s="42">
        <v>0.85299999999999998</v>
      </c>
      <c r="CC42" s="63"/>
      <c r="CD42" s="60"/>
      <c r="CE42" s="1"/>
      <c r="CF42" s="39" t="s">
        <v>88</v>
      </c>
      <c r="CG42" s="42">
        <v>0.85199999999999998</v>
      </c>
      <c r="CH42" s="63"/>
      <c r="CI42" s="60"/>
      <c r="CJ42" s="1"/>
      <c r="CK42" s="39" t="s">
        <v>128</v>
      </c>
      <c r="CL42" s="42">
        <v>0.85299999999999998</v>
      </c>
      <c r="CM42" s="63"/>
      <c r="CN42" s="60"/>
      <c r="CO42" s="118"/>
      <c r="CP42" s="39" t="s">
        <v>128</v>
      </c>
      <c r="CQ42" s="42">
        <v>0.85299999999999998</v>
      </c>
      <c r="CR42" s="63"/>
      <c r="CS42" s="60"/>
      <c r="CT42" s="1"/>
      <c r="CU42" s="39" t="s">
        <v>88</v>
      </c>
      <c r="CV42" s="42">
        <v>0.85199999999999998</v>
      </c>
      <c r="CW42" s="63"/>
      <c r="CX42" s="60"/>
      <c r="CY42" s="1"/>
      <c r="CZ42" s="39" t="s">
        <v>88</v>
      </c>
      <c r="DA42" s="42">
        <v>0.85199999999999998</v>
      </c>
      <c r="DB42" s="63"/>
      <c r="DC42" s="60"/>
      <c r="DD42" s="1"/>
      <c r="DE42" s="39" t="s">
        <v>88</v>
      </c>
      <c r="DF42" s="42">
        <v>0.85199999999999998</v>
      </c>
      <c r="DG42" s="63"/>
      <c r="DH42" s="60"/>
      <c r="DI42" s="1"/>
      <c r="DJ42" s="39" t="s">
        <v>95</v>
      </c>
      <c r="DK42" s="42">
        <v>0.81899999999999995</v>
      </c>
      <c r="DL42" s="63"/>
      <c r="DM42" s="60"/>
      <c r="DN42" s="1"/>
      <c r="DO42" s="39" t="s">
        <v>95</v>
      </c>
      <c r="DP42" s="42">
        <v>0.81899999999999995</v>
      </c>
      <c r="DQ42" s="63"/>
      <c r="DR42" s="60"/>
      <c r="DS42" s="1"/>
      <c r="DT42" s="39" t="s">
        <v>88</v>
      </c>
      <c r="DU42" s="42">
        <v>0.85199999999999998</v>
      </c>
      <c r="DV42" s="63"/>
      <c r="DW42" s="60"/>
      <c r="DX42" s="1"/>
      <c r="DY42" s="49" t="s">
        <v>86</v>
      </c>
      <c r="DZ42" s="51">
        <v>0.88700000000000001</v>
      </c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</row>
    <row r="43" spans="1:149">
      <c r="A43" s="1"/>
      <c r="B43" s="1"/>
      <c r="C43" s="1"/>
      <c r="D43" s="39" t="s">
        <v>129</v>
      </c>
      <c r="E43" s="42">
        <v>0.85399999999999998</v>
      </c>
      <c r="F43" s="63"/>
      <c r="G43" s="60"/>
      <c r="H43" s="1"/>
      <c r="I43" s="39" t="s">
        <v>129</v>
      </c>
      <c r="J43" s="42">
        <v>0.85399999999999998</v>
      </c>
      <c r="K43" s="63"/>
      <c r="L43" s="60"/>
      <c r="M43" s="1"/>
      <c r="N43" s="39" t="s">
        <v>128</v>
      </c>
      <c r="O43" s="42">
        <v>0.85299999999999998</v>
      </c>
      <c r="P43" s="63"/>
      <c r="Q43" s="60"/>
      <c r="R43" s="1"/>
      <c r="S43" s="39" t="s">
        <v>128</v>
      </c>
      <c r="T43" s="42">
        <v>0.85299999999999998</v>
      </c>
      <c r="U43" s="63"/>
      <c r="V43" s="60"/>
      <c r="W43" s="1"/>
      <c r="X43" s="39" t="s">
        <v>128</v>
      </c>
      <c r="Y43" s="42">
        <v>0.85299999999999998</v>
      </c>
      <c r="Z43" s="63"/>
      <c r="AA43" s="60"/>
      <c r="AB43" s="1"/>
      <c r="AC43" s="39" t="s">
        <v>128</v>
      </c>
      <c r="AD43" s="42">
        <v>0.85299999999999998</v>
      </c>
      <c r="AE43" s="63"/>
      <c r="AF43" s="60"/>
      <c r="AG43" s="1"/>
      <c r="AH43" s="39" t="s">
        <v>129</v>
      </c>
      <c r="AI43" s="42">
        <v>0.85399999999999998</v>
      </c>
      <c r="AJ43" s="63"/>
      <c r="AK43" s="60"/>
      <c r="AL43" s="1"/>
      <c r="AM43" s="39" t="s">
        <v>129</v>
      </c>
      <c r="AN43" s="42">
        <v>0.85399999999999998</v>
      </c>
      <c r="AO43" s="63"/>
      <c r="AP43" s="60"/>
      <c r="AQ43" s="1"/>
      <c r="AR43" s="39" t="s">
        <v>129</v>
      </c>
      <c r="AS43" s="42">
        <v>0.85399999999999998</v>
      </c>
      <c r="AT43" s="63"/>
      <c r="AU43" s="60"/>
      <c r="AV43" s="1"/>
      <c r="AW43" s="39" t="s">
        <v>129</v>
      </c>
      <c r="AX43" s="42">
        <v>0.85399999999999998</v>
      </c>
      <c r="AY43" s="63"/>
      <c r="AZ43" s="60"/>
      <c r="BA43" s="1"/>
      <c r="BB43" s="39" t="s">
        <v>128</v>
      </c>
      <c r="BC43" s="42">
        <v>0.85299999999999998</v>
      </c>
      <c r="BD43" s="63"/>
      <c r="BE43" s="60"/>
      <c r="BF43" s="1"/>
      <c r="BG43" s="39" t="s">
        <v>129</v>
      </c>
      <c r="BH43" s="42">
        <v>0.85399999999999998</v>
      </c>
      <c r="BI43" s="63"/>
      <c r="BJ43" s="60"/>
      <c r="BK43" s="1"/>
      <c r="BL43" s="39" t="s">
        <v>129</v>
      </c>
      <c r="BM43" s="42">
        <v>0.85399999999999998</v>
      </c>
      <c r="BN43" s="63"/>
      <c r="BO43" s="60"/>
      <c r="BP43" s="1"/>
      <c r="BQ43" s="39" t="s">
        <v>129</v>
      </c>
      <c r="BR43" s="42">
        <v>0.85399999999999998</v>
      </c>
      <c r="BS43" s="63"/>
      <c r="BT43" s="60"/>
      <c r="BU43" s="1"/>
      <c r="BV43" s="39" t="s">
        <v>129</v>
      </c>
      <c r="BW43" s="42">
        <v>0.85399999999999998</v>
      </c>
      <c r="BX43" s="63"/>
      <c r="BY43" s="60"/>
      <c r="BZ43" s="1"/>
      <c r="CA43" s="39" t="s">
        <v>129</v>
      </c>
      <c r="CB43" s="42">
        <v>0.85399999999999998</v>
      </c>
      <c r="CC43" s="63"/>
      <c r="CD43" s="60"/>
      <c r="CE43" s="1"/>
      <c r="CF43" s="39" t="s">
        <v>128</v>
      </c>
      <c r="CG43" s="42">
        <v>0.85299999999999998</v>
      </c>
      <c r="CH43" s="63"/>
      <c r="CI43" s="60"/>
      <c r="CJ43" s="1"/>
      <c r="CK43" s="39" t="s">
        <v>129</v>
      </c>
      <c r="CL43" s="42">
        <v>0.85399999999999998</v>
      </c>
      <c r="CM43" s="63"/>
      <c r="CN43" s="60"/>
      <c r="CO43" s="118"/>
      <c r="CP43" s="39" t="s">
        <v>129</v>
      </c>
      <c r="CQ43" s="42">
        <v>0.85399999999999998</v>
      </c>
      <c r="CR43" s="63"/>
      <c r="CS43" s="60"/>
      <c r="CT43" s="1"/>
      <c r="CU43" s="39" t="s">
        <v>128</v>
      </c>
      <c r="CV43" s="42">
        <v>0.85299999999999998</v>
      </c>
      <c r="CW43" s="63"/>
      <c r="CX43" s="60"/>
      <c r="CY43" s="1"/>
      <c r="CZ43" s="39" t="s">
        <v>128</v>
      </c>
      <c r="DA43" s="42">
        <v>0.85299999999999998</v>
      </c>
      <c r="DB43" s="63"/>
      <c r="DC43" s="60"/>
      <c r="DD43" s="1"/>
      <c r="DE43" s="39" t="s">
        <v>128</v>
      </c>
      <c r="DF43" s="42">
        <v>0.85299999999999998</v>
      </c>
      <c r="DG43" s="63"/>
      <c r="DH43" s="60"/>
      <c r="DI43" s="1"/>
      <c r="DJ43" s="39" t="s">
        <v>75</v>
      </c>
      <c r="DK43" s="42">
        <v>0.81899999999999995</v>
      </c>
      <c r="DL43" s="63"/>
      <c r="DM43" s="60"/>
      <c r="DN43" s="1"/>
      <c r="DO43" s="39" t="s">
        <v>75</v>
      </c>
      <c r="DP43" s="42">
        <v>0.81899999999999995</v>
      </c>
      <c r="DQ43" s="63"/>
      <c r="DR43" s="60"/>
      <c r="DS43" s="1"/>
      <c r="DT43" s="39" t="s">
        <v>128</v>
      </c>
      <c r="DU43" s="42">
        <v>0.85299999999999998</v>
      </c>
      <c r="DV43" s="63"/>
      <c r="DW43" s="60"/>
      <c r="DX43" s="1"/>
      <c r="DY43" s="49" t="s">
        <v>73</v>
      </c>
      <c r="DZ43" s="51">
        <v>0.159</v>
      </c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</row>
    <row r="44" spans="1:149">
      <c r="A44" s="1"/>
      <c r="B44" s="1"/>
      <c r="C44" s="1"/>
      <c r="D44" s="39" t="s">
        <v>131</v>
      </c>
      <c r="E44" s="42">
        <v>0.85899999999999999</v>
      </c>
      <c r="F44" s="63"/>
      <c r="G44" s="60"/>
      <c r="H44" s="1"/>
      <c r="I44" s="39" t="s">
        <v>131</v>
      </c>
      <c r="J44" s="42">
        <v>0.85899999999999999</v>
      </c>
      <c r="K44" s="63"/>
      <c r="L44" s="60"/>
      <c r="M44" s="1"/>
      <c r="N44" s="39" t="s">
        <v>129</v>
      </c>
      <c r="O44" s="42">
        <v>0.85399999999999998</v>
      </c>
      <c r="P44" s="63"/>
      <c r="Q44" s="60"/>
      <c r="R44" s="1"/>
      <c r="S44" s="39" t="s">
        <v>129</v>
      </c>
      <c r="T44" s="42">
        <v>0.85399999999999998</v>
      </c>
      <c r="U44" s="63"/>
      <c r="V44" s="60"/>
      <c r="W44" s="1"/>
      <c r="X44" s="39" t="s">
        <v>129</v>
      </c>
      <c r="Y44" s="42">
        <v>0.85399999999999998</v>
      </c>
      <c r="Z44" s="63"/>
      <c r="AA44" s="60"/>
      <c r="AB44" s="1"/>
      <c r="AC44" s="39" t="s">
        <v>129</v>
      </c>
      <c r="AD44" s="42">
        <v>0.85399999999999998</v>
      </c>
      <c r="AE44" s="63"/>
      <c r="AF44" s="60"/>
      <c r="AG44" s="1"/>
      <c r="AH44" s="39" t="s">
        <v>131</v>
      </c>
      <c r="AI44" s="42">
        <v>0.85899999999999999</v>
      </c>
      <c r="AJ44" s="63"/>
      <c r="AK44" s="60"/>
      <c r="AL44" s="1"/>
      <c r="AM44" s="39" t="s">
        <v>131</v>
      </c>
      <c r="AN44" s="42">
        <v>0.85899999999999999</v>
      </c>
      <c r="AO44" s="63"/>
      <c r="AP44" s="60"/>
      <c r="AQ44" s="1"/>
      <c r="AR44" s="39" t="s">
        <v>131</v>
      </c>
      <c r="AS44" s="42">
        <v>0.85899999999999999</v>
      </c>
      <c r="AT44" s="63"/>
      <c r="AU44" s="60"/>
      <c r="AV44" s="1"/>
      <c r="AW44" s="39" t="s">
        <v>131</v>
      </c>
      <c r="AX44" s="42">
        <v>0.85899999999999999</v>
      </c>
      <c r="AY44" s="63"/>
      <c r="AZ44" s="60"/>
      <c r="BA44" s="1"/>
      <c r="BB44" s="39" t="s">
        <v>129</v>
      </c>
      <c r="BC44" s="42">
        <v>0.85399999999999998</v>
      </c>
      <c r="BD44" s="63"/>
      <c r="BE44" s="60"/>
      <c r="BF44" s="1"/>
      <c r="BG44" s="39" t="s">
        <v>131</v>
      </c>
      <c r="BH44" s="42">
        <v>0.85899999999999999</v>
      </c>
      <c r="BI44" s="63"/>
      <c r="BJ44" s="60"/>
      <c r="BK44" s="1"/>
      <c r="BL44" s="39" t="s">
        <v>131</v>
      </c>
      <c r="BM44" s="42">
        <v>0.85899999999999999</v>
      </c>
      <c r="BN44" s="63"/>
      <c r="BO44" s="60"/>
      <c r="BP44" s="1"/>
      <c r="BQ44" s="39" t="s">
        <v>131</v>
      </c>
      <c r="BR44" s="42">
        <v>0.85899999999999999</v>
      </c>
      <c r="BS44" s="63"/>
      <c r="BT44" s="60"/>
      <c r="BU44" s="1"/>
      <c r="BV44" s="39" t="s">
        <v>131</v>
      </c>
      <c r="BW44" s="42">
        <v>0.85899999999999999</v>
      </c>
      <c r="BX44" s="63"/>
      <c r="BY44" s="60"/>
      <c r="BZ44" s="1"/>
      <c r="CA44" s="39" t="s">
        <v>131</v>
      </c>
      <c r="CB44" s="42">
        <v>0.85899999999999999</v>
      </c>
      <c r="CC44" s="63"/>
      <c r="CD44" s="60"/>
      <c r="CE44" s="1"/>
      <c r="CF44" s="39" t="s">
        <v>129</v>
      </c>
      <c r="CG44" s="42">
        <v>0.85399999999999998</v>
      </c>
      <c r="CH44" s="63"/>
      <c r="CI44" s="60"/>
      <c r="CJ44" s="1"/>
      <c r="CK44" s="39" t="s">
        <v>131</v>
      </c>
      <c r="CL44" s="42">
        <v>0.85899999999999999</v>
      </c>
      <c r="CM44" s="63"/>
      <c r="CN44" s="60"/>
      <c r="CO44" s="118"/>
      <c r="CP44" s="39" t="s">
        <v>131</v>
      </c>
      <c r="CQ44" s="42">
        <v>0.85899999999999999</v>
      </c>
      <c r="CR44" s="63"/>
      <c r="CS44" s="60"/>
      <c r="CT44" s="1"/>
      <c r="CU44" s="39" t="s">
        <v>129</v>
      </c>
      <c r="CV44" s="42">
        <v>0.85399999999999998</v>
      </c>
      <c r="CW44" s="63"/>
      <c r="CX44" s="60"/>
      <c r="CY44" s="1"/>
      <c r="CZ44" s="39" t="s">
        <v>129</v>
      </c>
      <c r="DA44" s="42">
        <v>0.85399999999999998</v>
      </c>
      <c r="DB44" s="63"/>
      <c r="DC44" s="60"/>
      <c r="DD44" s="1"/>
      <c r="DE44" s="39" t="s">
        <v>129</v>
      </c>
      <c r="DF44" s="42">
        <v>0.85399999999999998</v>
      </c>
      <c r="DG44" s="63"/>
      <c r="DH44" s="60"/>
      <c r="DI44" s="1"/>
      <c r="DJ44" s="39" t="s">
        <v>96</v>
      </c>
      <c r="DK44" s="42">
        <v>0.83099999999999996</v>
      </c>
      <c r="DL44" s="63"/>
      <c r="DM44" s="60"/>
      <c r="DN44" s="1"/>
      <c r="DO44" s="39" t="s">
        <v>96</v>
      </c>
      <c r="DP44" s="42">
        <v>0.83099999999999996</v>
      </c>
      <c r="DQ44" s="63"/>
      <c r="DR44" s="60"/>
      <c r="DS44" s="1"/>
      <c r="DT44" s="39" t="s">
        <v>129</v>
      </c>
      <c r="DU44" s="42">
        <v>0.85399999999999998</v>
      </c>
      <c r="DV44" s="63"/>
      <c r="DW44" s="60"/>
      <c r="DX44" s="1"/>
      <c r="DY44" s="49" t="s">
        <v>85</v>
      </c>
      <c r="DZ44" s="51">
        <v>0.86699999999999999</v>
      </c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</row>
    <row r="45" spans="1:149">
      <c r="A45" s="1"/>
      <c r="B45" s="1"/>
      <c r="C45" s="1"/>
      <c r="D45" s="39" t="s">
        <v>85</v>
      </c>
      <c r="E45" s="42">
        <v>0.86699999999999999</v>
      </c>
      <c r="F45" s="63"/>
      <c r="G45" s="60"/>
      <c r="H45" s="1"/>
      <c r="I45" s="39" t="s">
        <v>85</v>
      </c>
      <c r="J45" s="42">
        <v>0.86699999999999999</v>
      </c>
      <c r="K45" s="63"/>
      <c r="L45" s="60"/>
      <c r="M45" s="1"/>
      <c r="N45" s="39" t="s">
        <v>131</v>
      </c>
      <c r="O45" s="42">
        <v>0.85899999999999999</v>
      </c>
      <c r="P45" s="63"/>
      <c r="Q45" s="60"/>
      <c r="R45" s="1"/>
      <c r="S45" s="39" t="s">
        <v>131</v>
      </c>
      <c r="T45" s="42">
        <v>0.85899999999999999</v>
      </c>
      <c r="U45" s="63"/>
      <c r="V45" s="60"/>
      <c r="W45" s="1"/>
      <c r="X45" s="39" t="s">
        <v>131</v>
      </c>
      <c r="Y45" s="42">
        <v>0.85899999999999999</v>
      </c>
      <c r="Z45" s="63"/>
      <c r="AA45" s="60"/>
      <c r="AB45" s="1"/>
      <c r="AC45" s="39" t="s">
        <v>131</v>
      </c>
      <c r="AD45" s="42">
        <v>0.85899999999999999</v>
      </c>
      <c r="AE45" s="63"/>
      <c r="AF45" s="60"/>
      <c r="AG45" s="1"/>
      <c r="AH45" s="39" t="s">
        <v>85</v>
      </c>
      <c r="AI45" s="42">
        <v>0.86699999999999999</v>
      </c>
      <c r="AJ45" s="63"/>
      <c r="AK45" s="60"/>
      <c r="AL45" s="1"/>
      <c r="AM45" s="39" t="s">
        <v>85</v>
      </c>
      <c r="AN45" s="42">
        <v>0.86699999999999999</v>
      </c>
      <c r="AO45" s="63"/>
      <c r="AP45" s="60"/>
      <c r="AQ45" s="1"/>
      <c r="AR45" s="39" t="s">
        <v>85</v>
      </c>
      <c r="AS45" s="42">
        <v>0.86699999999999999</v>
      </c>
      <c r="AT45" s="63"/>
      <c r="AU45" s="60"/>
      <c r="AV45" s="1"/>
      <c r="AW45" s="39" t="s">
        <v>85</v>
      </c>
      <c r="AX45" s="42">
        <v>0.86699999999999999</v>
      </c>
      <c r="AY45" s="63"/>
      <c r="AZ45" s="60"/>
      <c r="BA45" s="1"/>
      <c r="BB45" s="39" t="s">
        <v>131</v>
      </c>
      <c r="BC45" s="42">
        <v>0.85899999999999999</v>
      </c>
      <c r="BD45" s="63"/>
      <c r="BE45" s="60"/>
      <c r="BF45" s="1"/>
      <c r="BG45" s="39" t="s">
        <v>85</v>
      </c>
      <c r="BH45" s="42">
        <v>0.86699999999999999</v>
      </c>
      <c r="BI45" s="63"/>
      <c r="BJ45" s="60"/>
      <c r="BK45" s="1"/>
      <c r="BL45" s="39" t="s">
        <v>85</v>
      </c>
      <c r="BM45" s="42">
        <v>0.86699999999999999</v>
      </c>
      <c r="BN45" s="63"/>
      <c r="BO45" s="60"/>
      <c r="BP45" s="1"/>
      <c r="BQ45" s="39" t="s">
        <v>85</v>
      </c>
      <c r="BR45" s="42">
        <v>0.86699999999999999</v>
      </c>
      <c r="BS45" s="63"/>
      <c r="BT45" s="60"/>
      <c r="BU45" s="1"/>
      <c r="BV45" s="39" t="s">
        <v>85</v>
      </c>
      <c r="BW45" s="42">
        <v>0.86699999999999999</v>
      </c>
      <c r="BX45" s="63"/>
      <c r="BY45" s="60"/>
      <c r="BZ45" s="1"/>
      <c r="CA45" s="39" t="s">
        <v>85</v>
      </c>
      <c r="CB45" s="42">
        <v>0.86699999999999999</v>
      </c>
      <c r="CC45" s="63"/>
      <c r="CD45" s="60"/>
      <c r="CE45" s="1"/>
      <c r="CF45" s="39" t="s">
        <v>131</v>
      </c>
      <c r="CG45" s="42">
        <v>0.85899999999999999</v>
      </c>
      <c r="CH45" s="63"/>
      <c r="CI45" s="60"/>
      <c r="CJ45" s="1"/>
      <c r="CK45" s="39" t="s">
        <v>85</v>
      </c>
      <c r="CL45" s="42">
        <v>0.86699999999999999</v>
      </c>
      <c r="CM45" s="63"/>
      <c r="CN45" s="60"/>
      <c r="CO45" s="118"/>
      <c r="CP45" s="39" t="s">
        <v>85</v>
      </c>
      <c r="CQ45" s="42">
        <v>0.86699999999999999</v>
      </c>
      <c r="CR45" s="63"/>
      <c r="CS45" s="60"/>
      <c r="CT45" s="1"/>
      <c r="CU45" s="39" t="s">
        <v>131</v>
      </c>
      <c r="CV45" s="42">
        <v>0.85899999999999999</v>
      </c>
      <c r="CW45" s="63"/>
      <c r="CX45" s="60"/>
      <c r="CY45" s="1"/>
      <c r="CZ45" s="39" t="s">
        <v>131</v>
      </c>
      <c r="DA45" s="42">
        <v>0.85899999999999999</v>
      </c>
      <c r="DB45" s="63"/>
      <c r="DC45" s="60"/>
      <c r="DD45" s="1"/>
      <c r="DE45" s="39" t="s">
        <v>131</v>
      </c>
      <c r="DF45" s="42">
        <v>0.85899999999999999</v>
      </c>
      <c r="DG45" s="63"/>
      <c r="DH45" s="60"/>
      <c r="DI45" s="1"/>
      <c r="DJ45" s="39" t="s">
        <v>119</v>
      </c>
      <c r="DK45" s="42">
        <v>0.83699999999999997</v>
      </c>
      <c r="DL45" s="63"/>
      <c r="DM45" s="60"/>
      <c r="DN45" s="1"/>
      <c r="DO45" s="39" t="s">
        <v>119</v>
      </c>
      <c r="DP45" s="42">
        <v>0.83699999999999997</v>
      </c>
      <c r="DQ45" s="63"/>
      <c r="DR45" s="60"/>
      <c r="DS45" s="1"/>
      <c r="DT45" s="39" t="s">
        <v>85</v>
      </c>
      <c r="DU45" s="42">
        <v>0.86699999999999999</v>
      </c>
      <c r="DV45" s="63"/>
      <c r="DW45" s="60"/>
      <c r="DX45" s="1"/>
      <c r="DY45" s="49" t="s">
        <v>87</v>
      </c>
      <c r="DZ45" s="51">
        <v>0.81599999999999995</v>
      </c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</row>
    <row r="46" spans="1:149">
      <c r="A46" s="1"/>
      <c r="B46" s="1"/>
      <c r="C46" s="1"/>
      <c r="D46" s="39" t="s">
        <v>133</v>
      </c>
      <c r="E46" s="42">
        <v>0.871</v>
      </c>
      <c r="F46" s="63"/>
      <c r="G46" s="60"/>
      <c r="H46" s="1"/>
      <c r="I46" s="39" t="s">
        <v>133</v>
      </c>
      <c r="J46" s="42">
        <v>0.871</v>
      </c>
      <c r="K46" s="63"/>
      <c r="L46" s="60"/>
      <c r="M46" s="1"/>
      <c r="N46" s="39" t="s">
        <v>85</v>
      </c>
      <c r="O46" s="42">
        <v>0.86699999999999999</v>
      </c>
      <c r="P46" s="63"/>
      <c r="Q46" s="60"/>
      <c r="R46" s="1"/>
      <c r="S46" s="39" t="s">
        <v>85</v>
      </c>
      <c r="T46" s="42">
        <v>0.86699999999999999</v>
      </c>
      <c r="U46" s="63"/>
      <c r="V46" s="60"/>
      <c r="W46" s="1"/>
      <c r="X46" s="39" t="s">
        <v>85</v>
      </c>
      <c r="Y46" s="42">
        <v>0.86699999999999999</v>
      </c>
      <c r="Z46" s="63"/>
      <c r="AA46" s="60"/>
      <c r="AB46" s="1"/>
      <c r="AC46" s="39" t="s">
        <v>85</v>
      </c>
      <c r="AD46" s="42">
        <v>0.86699999999999999</v>
      </c>
      <c r="AE46" s="63"/>
      <c r="AF46" s="60"/>
      <c r="AG46" s="1"/>
      <c r="AH46" s="39" t="s">
        <v>133</v>
      </c>
      <c r="AI46" s="42">
        <v>0.871</v>
      </c>
      <c r="AJ46" s="63"/>
      <c r="AK46" s="60"/>
      <c r="AL46" s="1"/>
      <c r="AM46" s="39" t="s">
        <v>133</v>
      </c>
      <c r="AN46" s="42">
        <v>0.871</v>
      </c>
      <c r="AO46" s="63"/>
      <c r="AP46" s="60"/>
      <c r="AQ46" s="1"/>
      <c r="AR46" s="39" t="s">
        <v>133</v>
      </c>
      <c r="AS46" s="42">
        <v>0.871</v>
      </c>
      <c r="AT46" s="63"/>
      <c r="AU46" s="60"/>
      <c r="AV46" s="1"/>
      <c r="AW46" s="39" t="s">
        <v>133</v>
      </c>
      <c r="AX46" s="42">
        <v>0.871</v>
      </c>
      <c r="AY46" s="63"/>
      <c r="AZ46" s="60"/>
      <c r="BA46" s="1"/>
      <c r="BB46" s="39" t="s">
        <v>85</v>
      </c>
      <c r="BC46" s="42">
        <v>0.86699999999999999</v>
      </c>
      <c r="BD46" s="63"/>
      <c r="BE46" s="60"/>
      <c r="BF46" s="1"/>
      <c r="BG46" s="39" t="s">
        <v>133</v>
      </c>
      <c r="BH46" s="42">
        <v>0.871</v>
      </c>
      <c r="BI46" s="63"/>
      <c r="BJ46" s="60"/>
      <c r="BK46" s="1"/>
      <c r="BL46" s="39" t="s">
        <v>133</v>
      </c>
      <c r="BM46" s="42">
        <v>0.871</v>
      </c>
      <c r="BN46" s="63"/>
      <c r="BO46" s="60"/>
      <c r="BP46" s="1"/>
      <c r="BQ46" s="39" t="s">
        <v>133</v>
      </c>
      <c r="BR46" s="42">
        <v>0.871</v>
      </c>
      <c r="BS46" s="63"/>
      <c r="BT46" s="60"/>
      <c r="BU46" s="1"/>
      <c r="BV46" s="39" t="s">
        <v>133</v>
      </c>
      <c r="BW46" s="42">
        <v>0.871</v>
      </c>
      <c r="BX46" s="63"/>
      <c r="BY46" s="60"/>
      <c r="BZ46" s="1"/>
      <c r="CA46" s="39" t="s">
        <v>133</v>
      </c>
      <c r="CB46" s="42">
        <v>0.871</v>
      </c>
      <c r="CC46" s="63"/>
      <c r="CD46" s="60"/>
      <c r="CE46" s="1"/>
      <c r="CF46" s="39" t="s">
        <v>85</v>
      </c>
      <c r="CG46" s="42">
        <v>0.86699999999999999</v>
      </c>
      <c r="CH46" s="63"/>
      <c r="CI46" s="60"/>
      <c r="CJ46" s="1"/>
      <c r="CK46" s="39" t="s">
        <v>133</v>
      </c>
      <c r="CL46" s="42">
        <v>0.871</v>
      </c>
      <c r="CM46" s="63"/>
      <c r="CN46" s="60"/>
      <c r="CO46" s="118"/>
      <c r="CP46" s="39" t="s">
        <v>133</v>
      </c>
      <c r="CQ46" s="42">
        <v>0.871</v>
      </c>
      <c r="CR46" s="63"/>
      <c r="CS46" s="60"/>
      <c r="CT46" s="1"/>
      <c r="CU46" s="39" t="s">
        <v>85</v>
      </c>
      <c r="CV46" s="42">
        <v>0.86699999999999999</v>
      </c>
      <c r="CW46" s="63"/>
      <c r="CX46" s="60"/>
      <c r="CY46" s="1"/>
      <c r="CZ46" s="39" t="s">
        <v>85</v>
      </c>
      <c r="DA46" s="42">
        <v>0.86699999999999999</v>
      </c>
      <c r="DB46" s="63"/>
      <c r="DC46" s="60"/>
      <c r="DD46" s="1"/>
      <c r="DE46" s="39" t="s">
        <v>85</v>
      </c>
      <c r="DF46" s="42">
        <v>0.86699999999999999</v>
      </c>
      <c r="DG46" s="63"/>
      <c r="DH46" s="60"/>
      <c r="DI46" s="1"/>
      <c r="DJ46" s="39" t="s">
        <v>126</v>
      </c>
      <c r="DK46" s="42">
        <v>0.83899999999999997</v>
      </c>
      <c r="DL46" s="63"/>
      <c r="DM46" s="60"/>
      <c r="DN46" s="1"/>
      <c r="DO46" s="39" t="s">
        <v>126</v>
      </c>
      <c r="DP46" s="42">
        <v>0.83899999999999997</v>
      </c>
      <c r="DQ46" s="63"/>
      <c r="DR46" s="60"/>
      <c r="DS46" s="1"/>
      <c r="DT46" s="39" t="s">
        <v>133</v>
      </c>
      <c r="DU46" s="42">
        <v>0.871</v>
      </c>
      <c r="DV46" s="63"/>
      <c r="DW46" s="60"/>
      <c r="DX46" s="1"/>
      <c r="DY46" s="49" t="s">
        <v>124</v>
      </c>
      <c r="DZ46" s="51">
        <v>0.81599999999999995</v>
      </c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</row>
    <row r="47" spans="1:149">
      <c r="A47" s="1"/>
      <c r="B47" s="1"/>
      <c r="C47" s="1"/>
      <c r="D47" s="39" t="s">
        <v>125</v>
      </c>
      <c r="E47" s="42">
        <v>0.877</v>
      </c>
      <c r="F47" s="63"/>
      <c r="G47" s="60"/>
      <c r="H47" s="1"/>
      <c r="I47" s="39" t="s">
        <v>125</v>
      </c>
      <c r="J47" s="42">
        <v>0.877</v>
      </c>
      <c r="K47" s="63"/>
      <c r="L47" s="60"/>
      <c r="M47" s="1"/>
      <c r="N47" s="39" t="s">
        <v>133</v>
      </c>
      <c r="O47" s="42">
        <v>0.871</v>
      </c>
      <c r="P47" s="63"/>
      <c r="Q47" s="60"/>
      <c r="R47" s="1"/>
      <c r="S47" s="39" t="s">
        <v>133</v>
      </c>
      <c r="T47" s="42">
        <v>0.871</v>
      </c>
      <c r="U47" s="63"/>
      <c r="V47" s="60"/>
      <c r="W47" s="1"/>
      <c r="X47" s="39" t="s">
        <v>133</v>
      </c>
      <c r="Y47" s="42">
        <v>0.871</v>
      </c>
      <c r="Z47" s="63"/>
      <c r="AA47" s="60"/>
      <c r="AB47" s="1"/>
      <c r="AC47" s="39" t="s">
        <v>133</v>
      </c>
      <c r="AD47" s="42">
        <v>0.871</v>
      </c>
      <c r="AE47" s="63"/>
      <c r="AF47" s="60"/>
      <c r="AG47" s="1"/>
      <c r="AH47" s="39" t="s">
        <v>125</v>
      </c>
      <c r="AI47" s="42">
        <v>0.877</v>
      </c>
      <c r="AJ47" s="63"/>
      <c r="AK47" s="60"/>
      <c r="AL47" s="1"/>
      <c r="AM47" s="39" t="s">
        <v>125</v>
      </c>
      <c r="AN47" s="42">
        <v>0.877</v>
      </c>
      <c r="AO47" s="63"/>
      <c r="AP47" s="60"/>
      <c r="AQ47" s="1"/>
      <c r="AR47" s="39" t="s">
        <v>125</v>
      </c>
      <c r="AS47" s="42">
        <v>0.877</v>
      </c>
      <c r="AT47" s="63"/>
      <c r="AU47" s="60"/>
      <c r="AV47" s="1"/>
      <c r="AW47" s="39" t="s">
        <v>125</v>
      </c>
      <c r="AX47" s="42">
        <v>0.877</v>
      </c>
      <c r="AY47" s="63"/>
      <c r="AZ47" s="60"/>
      <c r="BA47" s="1"/>
      <c r="BB47" s="39" t="s">
        <v>133</v>
      </c>
      <c r="BC47" s="42">
        <v>0.871</v>
      </c>
      <c r="BD47" s="63"/>
      <c r="BE47" s="60"/>
      <c r="BF47" s="1"/>
      <c r="BG47" s="39" t="s">
        <v>125</v>
      </c>
      <c r="BH47" s="42">
        <v>0.877</v>
      </c>
      <c r="BI47" s="63"/>
      <c r="BJ47" s="60"/>
      <c r="BK47" s="1"/>
      <c r="BL47" s="39" t="s">
        <v>115</v>
      </c>
      <c r="BM47" s="42">
        <v>0.875</v>
      </c>
      <c r="BN47" s="63"/>
      <c r="BO47" s="60"/>
      <c r="BP47" s="1"/>
      <c r="BQ47" s="39" t="s">
        <v>125</v>
      </c>
      <c r="BR47" s="42">
        <v>0.877</v>
      </c>
      <c r="BS47" s="63"/>
      <c r="BT47" s="60"/>
      <c r="BU47" s="1"/>
      <c r="BV47" s="39" t="s">
        <v>115</v>
      </c>
      <c r="BW47" s="42">
        <v>0.875</v>
      </c>
      <c r="BX47" s="63"/>
      <c r="BY47" s="60"/>
      <c r="BZ47" s="1"/>
      <c r="CA47" s="39" t="s">
        <v>115</v>
      </c>
      <c r="CB47" s="42">
        <v>0.875</v>
      </c>
      <c r="CC47" s="63"/>
      <c r="CD47" s="60"/>
      <c r="CE47" s="1"/>
      <c r="CF47" s="39" t="s">
        <v>133</v>
      </c>
      <c r="CG47" s="42">
        <v>0.871</v>
      </c>
      <c r="CH47" s="63"/>
      <c r="CI47" s="60"/>
      <c r="CJ47" s="1"/>
      <c r="CK47" s="39" t="s">
        <v>125</v>
      </c>
      <c r="CL47" s="42">
        <v>0.877</v>
      </c>
      <c r="CM47" s="63"/>
      <c r="CN47" s="60"/>
      <c r="CO47" s="118"/>
      <c r="CP47" s="39" t="s">
        <v>125</v>
      </c>
      <c r="CQ47" s="42">
        <v>0.877</v>
      </c>
      <c r="CR47" s="63"/>
      <c r="CS47" s="60"/>
      <c r="CT47" s="1"/>
      <c r="CU47" s="39" t="s">
        <v>133</v>
      </c>
      <c r="CV47" s="42">
        <v>0.871</v>
      </c>
      <c r="CW47" s="63"/>
      <c r="CX47" s="60"/>
      <c r="CY47" s="1"/>
      <c r="CZ47" s="39" t="s">
        <v>133</v>
      </c>
      <c r="DA47" s="42">
        <v>0.871</v>
      </c>
      <c r="DB47" s="63"/>
      <c r="DC47" s="60"/>
      <c r="DD47" s="1"/>
      <c r="DE47" s="39" t="s">
        <v>133</v>
      </c>
      <c r="DF47" s="42">
        <v>0.871</v>
      </c>
      <c r="DG47" s="63"/>
      <c r="DH47" s="60"/>
      <c r="DI47" s="1"/>
      <c r="DJ47" s="39" t="s">
        <v>127</v>
      </c>
      <c r="DK47" s="42">
        <v>0.84199999999999997</v>
      </c>
      <c r="DL47" s="63"/>
      <c r="DM47" s="60"/>
      <c r="DN47" s="1"/>
      <c r="DO47" s="39" t="s">
        <v>127</v>
      </c>
      <c r="DP47" s="42">
        <v>0.84199999999999997</v>
      </c>
      <c r="DQ47" s="63"/>
      <c r="DR47" s="60"/>
      <c r="DS47" s="1"/>
      <c r="DT47" s="39" t="s">
        <v>115</v>
      </c>
      <c r="DU47" s="42">
        <v>0.875</v>
      </c>
      <c r="DV47" s="63"/>
      <c r="DW47" s="60"/>
      <c r="DX47" s="1"/>
      <c r="DY47" s="49" t="s">
        <v>128</v>
      </c>
      <c r="DZ47" s="51">
        <v>0.85299999999999998</v>
      </c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</row>
    <row r="48" spans="1:149">
      <c r="A48" s="1"/>
      <c r="B48" s="1"/>
      <c r="C48" s="1"/>
      <c r="D48" s="39" t="s">
        <v>79</v>
      </c>
      <c r="E48" s="42">
        <v>0.878</v>
      </c>
      <c r="F48" s="63"/>
      <c r="G48" s="60"/>
      <c r="H48" s="1"/>
      <c r="I48" s="39" t="s">
        <v>79</v>
      </c>
      <c r="J48" s="42">
        <v>0.878</v>
      </c>
      <c r="K48" s="63"/>
      <c r="L48" s="60"/>
      <c r="M48" s="1"/>
      <c r="N48" s="39" t="s">
        <v>115</v>
      </c>
      <c r="O48" s="42">
        <v>0.875</v>
      </c>
      <c r="P48" s="63"/>
      <c r="Q48" s="60"/>
      <c r="R48" s="1"/>
      <c r="S48" s="39" t="s">
        <v>115</v>
      </c>
      <c r="T48" s="42">
        <v>0.875</v>
      </c>
      <c r="U48" s="63"/>
      <c r="V48" s="60"/>
      <c r="W48" s="1"/>
      <c r="X48" s="39" t="s">
        <v>125</v>
      </c>
      <c r="Y48" s="42">
        <v>0.877</v>
      </c>
      <c r="Z48" s="63"/>
      <c r="AA48" s="60"/>
      <c r="AB48" s="1"/>
      <c r="AC48" s="39" t="s">
        <v>125</v>
      </c>
      <c r="AD48" s="42">
        <v>0.877</v>
      </c>
      <c r="AE48" s="63"/>
      <c r="AF48" s="60"/>
      <c r="AG48" s="1"/>
      <c r="AH48" s="39" t="s">
        <v>79</v>
      </c>
      <c r="AI48" s="42">
        <v>0.878</v>
      </c>
      <c r="AJ48" s="63"/>
      <c r="AK48" s="60"/>
      <c r="AL48" s="1"/>
      <c r="AM48" s="39" t="s">
        <v>79</v>
      </c>
      <c r="AN48" s="42">
        <v>0.878</v>
      </c>
      <c r="AO48" s="63"/>
      <c r="AP48" s="60"/>
      <c r="AQ48" s="1"/>
      <c r="AR48" s="39" t="s">
        <v>79</v>
      </c>
      <c r="AS48" s="42">
        <v>0.878</v>
      </c>
      <c r="AT48" s="63"/>
      <c r="AU48" s="60"/>
      <c r="AV48" s="1"/>
      <c r="AW48" s="39" t="s">
        <v>79</v>
      </c>
      <c r="AX48" s="42">
        <v>0.878</v>
      </c>
      <c r="AY48" s="63"/>
      <c r="AZ48" s="60"/>
      <c r="BA48" s="1"/>
      <c r="BB48" s="39" t="s">
        <v>125</v>
      </c>
      <c r="BC48" s="42">
        <v>0.877</v>
      </c>
      <c r="BD48" s="63"/>
      <c r="BE48" s="60"/>
      <c r="BF48" s="1"/>
      <c r="BG48" s="39" t="s">
        <v>79</v>
      </c>
      <c r="BH48" s="42">
        <v>0.878</v>
      </c>
      <c r="BI48" s="63"/>
      <c r="BJ48" s="60"/>
      <c r="BK48" s="1"/>
      <c r="BL48" s="39" t="s">
        <v>115</v>
      </c>
      <c r="BM48" s="42">
        <v>0.875</v>
      </c>
      <c r="BN48" s="63"/>
      <c r="BO48" s="60"/>
      <c r="BP48" s="1"/>
      <c r="BQ48" s="39" t="s">
        <v>79</v>
      </c>
      <c r="BR48" s="42">
        <v>0.878</v>
      </c>
      <c r="BS48" s="63"/>
      <c r="BT48" s="60"/>
      <c r="BU48" s="1"/>
      <c r="BV48" s="39" t="s">
        <v>125</v>
      </c>
      <c r="BW48" s="42">
        <v>0.877</v>
      </c>
      <c r="BX48" s="63"/>
      <c r="BY48" s="60"/>
      <c r="BZ48" s="1"/>
      <c r="CA48" s="39" t="s">
        <v>125</v>
      </c>
      <c r="CB48" s="42">
        <v>0.877</v>
      </c>
      <c r="CC48" s="63"/>
      <c r="CD48" s="60"/>
      <c r="CE48" s="1"/>
      <c r="CF48" s="39" t="s">
        <v>115</v>
      </c>
      <c r="CG48" s="42">
        <v>0.875</v>
      </c>
      <c r="CH48" s="63"/>
      <c r="CI48" s="60"/>
      <c r="CJ48" s="1"/>
      <c r="CK48" s="39" t="s">
        <v>79</v>
      </c>
      <c r="CL48" s="42">
        <v>0.878</v>
      </c>
      <c r="CM48" s="63"/>
      <c r="CN48" s="60"/>
      <c r="CO48" s="118"/>
      <c r="CP48" s="39" t="s">
        <v>79</v>
      </c>
      <c r="CQ48" s="42">
        <v>0.878</v>
      </c>
      <c r="CR48" s="63"/>
      <c r="CS48" s="60"/>
      <c r="CT48" s="1"/>
      <c r="CU48" s="39" t="s">
        <v>115</v>
      </c>
      <c r="CV48" s="42">
        <v>0.875</v>
      </c>
      <c r="CW48" s="63"/>
      <c r="CX48" s="60"/>
      <c r="CY48" s="1"/>
      <c r="CZ48" s="39" t="s">
        <v>115</v>
      </c>
      <c r="DA48" s="42">
        <v>0.875</v>
      </c>
      <c r="DB48" s="63"/>
      <c r="DC48" s="60"/>
      <c r="DD48" s="1"/>
      <c r="DE48" s="39" t="s">
        <v>115</v>
      </c>
      <c r="DF48" s="42">
        <v>0.875</v>
      </c>
      <c r="DG48" s="63"/>
      <c r="DH48" s="60"/>
      <c r="DI48" s="1"/>
      <c r="DJ48" s="39" t="s">
        <v>122</v>
      </c>
      <c r="DK48" s="42">
        <v>0.84299999999999997</v>
      </c>
      <c r="DL48" s="63"/>
      <c r="DM48" s="60"/>
      <c r="DN48" s="1"/>
      <c r="DO48" s="39" t="s">
        <v>122</v>
      </c>
      <c r="DP48" s="42">
        <v>0.84299999999999997</v>
      </c>
      <c r="DQ48" s="63"/>
      <c r="DR48" s="60"/>
      <c r="DS48" s="1"/>
      <c r="DT48" s="39" t="s">
        <v>125</v>
      </c>
      <c r="DU48" s="42">
        <v>0.877</v>
      </c>
      <c r="DV48" s="63"/>
      <c r="DW48" s="60"/>
      <c r="DX48" s="1"/>
      <c r="DY48" s="49" t="s">
        <v>103</v>
      </c>
      <c r="DZ48" s="51">
        <v>0.68600000000000005</v>
      </c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</row>
    <row r="49" spans="1:149">
      <c r="A49" s="1"/>
      <c r="B49" s="1"/>
      <c r="C49" s="1"/>
      <c r="D49" s="39" t="s">
        <v>80</v>
      </c>
      <c r="E49" s="42">
        <v>0.88400000000000001</v>
      </c>
      <c r="F49" s="63"/>
      <c r="G49" s="60"/>
      <c r="H49" s="1"/>
      <c r="I49" s="39" t="s">
        <v>80</v>
      </c>
      <c r="J49" s="42">
        <v>0.88400000000000001</v>
      </c>
      <c r="K49" s="63"/>
      <c r="L49" s="60"/>
      <c r="M49" s="1"/>
      <c r="N49" s="39" t="s">
        <v>125</v>
      </c>
      <c r="O49" s="42">
        <v>0.877</v>
      </c>
      <c r="P49" s="63"/>
      <c r="Q49" s="60"/>
      <c r="R49" s="1"/>
      <c r="S49" s="39" t="s">
        <v>125</v>
      </c>
      <c r="T49" s="42">
        <v>0.877</v>
      </c>
      <c r="U49" s="63"/>
      <c r="V49" s="60"/>
      <c r="W49" s="1"/>
      <c r="X49" s="39" t="s">
        <v>79</v>
      </c>
      <c r="Y49" s="42">
        <v>0.878</v>
      </c>
      <c r="Z49" s="63"/>
      <c r="AA49" s="60"/>
      <c r="AB49" s="1"/>
      <c r="AC49" s="39" t="s">
        <v>79</v>
      </c>
      <c r="AD49" s="42">
        <v>0.878</v>
      </c>
      <c r="AE49" s="63"/>
      <c r="AF49" s="60"/>
      <c r="AG49" s="1"/>
      <c r="AH49" s="39" t="s">
        <v>80</v>
      </c>
      <c r="AI49" s="42">
        <v>0.88400000000000001</v>
      </c>
      <c r="AJ49" s="63"/>
      <c r="AK49" s="60"/>
      <c r="AL49" s="1"/>
      <c r="AM49" s="39" t="s">
        <v>80</v>
      </c>
      <c r="AN49" s="42">
        <v>0.88400000000000001</v>
      </c>
      <c r="AO49" s="63"/>
      <c r="AP49" s="60"/>
      <c r="AQ49" s="1"/>
      <c r="AR49" s="39" t="s">
        <v>80</v>
      </c>
      <c r="AS49" s="42">
        <v>0.88400000000000001</v>
      </c>
      <c r="AT49" s="63"/>
      <c r="AU49" s="60"/>
      <c r="AV49" s="1"/>
      <c r="AW49" s="39" t="s">
        <v>80</v>
      </c>
      <c r="AX49" s="42">
        <v>0.88400000000000001</v>
      </c>
      <c r="AY49" s="63"/>
      <c r="AZ49" s="60"/>
      <c r="BA49" s="1"/>
      <c r="BB49" s="39" t="s">
        <v>79</v>
      </c>
      <c r="BC49" s="42">
        <v>0.878</v>
      </c>
      <c r="BD49" s="63"/>
      <c r="BE49" s="60"/>
      <c r="BF49" s="1"/>
      <c r="BG49" s="39" t="s">
        <v>80</v>
      </c>
      <c r="BH49" s="42">
        <v>0.88400000000000001</v>
      </c>
      <c r="BI49" s="63"/>
      <c r="BJ49" s="60"/>
      <c r="BK49" s="1"/>
      <c r="BL49" s="39" t="s">
        <v>125</v>
      </c>
      <c r="BM49" s="42">
        <v>0.877</v>
      </c>
      <c r="BN49" s="63"/>
      <c r="BO49" s="60"/>
      <c r="BP49" s="1"/>
      <c r="BQ49" s="39" t="s">
        <v>80</v>
      </c>
      <c r="BR49" s="42">
        <v>0.88400000000000001</v>
      </c>
      <c r="BS49" s="63"/>
      <c r="BT49" s="60"/>
      <c r="BU49" s="1"/>
      <c r="BV49" s="39" t="s">
        <v>79</v>
      </c>
      <c r="BW49" s="42">
        <v>0.878</v>
      </c>
      <c r="BX49" s="63"/>
      <c r="BY49" s="60"/>
      <c r="BZ49" s="1"/>
      <c r="CA49" s="39" t="s">
        <v>79</v>
      </c>
      <c r="CB49" s="42">
        <v>0.878</v>
      </c>
      <c r="CC49" s="63"/>
      <c r="CD49" s="60"/>
      <c r="CE49" s="1"/>
      <c r="CF49" s="39" t="s">
        <v>115</v>
      </c>
      <c r="CG49" s="42">
        <v>0.875</v>
      </c>
      <c r="CH49" s="63"/>
      <c r="CI49" s="60"/>
      <c r="CJ49" s="1"/>
      <c r="CK49" s="39" t="s">
        <v>80</v>
      </c>
      <c r="CL49" s="42">
        <v>0.88400000000000001</v>
      </c>
      <c r="CM49" s="63"/>
      <c r="CN49" s="60"/>
      <c r="CO49" s="118"/>
      <c r="CP49" s="39" t="s">
        <v>80</v>
      </c>
      <c r="CQ49" s="42">
        <v>0.88400000000000001</v>
      </c>
      <c r="CR49" s="63"/>
      <c r="CS49" s="60"/>
      <c r="CT49" s="1"/>
      <c r="CU49" s="39" t="s">
        <v>125</v>
      </c>
      <c r="CV49" s="42">
        <v>0.877</v>
      </c>
      <c r="CW49" s="63"/>
      <c r="CX49" s="60"/>
      <c r="CY49" s="1"/>
      <c r="CZ49" s="39" t="s">
        <v>125</v>
      </c>
      <c r="DA49" s="42">
        <v>0.877</v>
      </c>
      <c r="DB49" s="63"/>
      <c r="DC49" s="60"/>
      <c r="DD49" s="1"/>
      <c r="DE49" s="39" t="s">
        <v>125</v>
      </c>
      <c r="DF49" s="42">
        <v>0.877</v>
      </c>
      <c r="DG49" s="63"/>
      <c r="DH49" s="60"/>
      <c r="DI49" s="1"/>
      <c r="DJ49" s="39" t="s">
        <v>88</v>
      </c>
      <c r="DK49" s="42">
        <v>0.85199999999999998</v>
      </c>
      <c r="DL49" s="63"/>
      <c r="DM49" s="60"/>
      <c r="DN49" s="1"/>
      <c r="DO49" s="39" t="s">
        <v>76</v>
      </c>
      <c r="DP49" s="42">
        <v>0.84699999999999998</v>
      </c>
      <c r="DQ49" s="63"/>
      <c r="DR49" s="60"/>
      <c r="DS49" s="1"/>
      <c r="DT49" s="39" t="s">
        <v>79</v>
      </c>
      <c r="DU49" s="42">
        <v>0.878</v>
      </c>
      <c r="DV49" s="63"/>
      <c r="DW49" s="60"/>
      <c r="DX49" s="1"/>
      <c r="DY49" s="49" t="s">
        <v>130</v>
      </c>
      <c r="DZ49" s="51">
        <v>0.90700000000000003</v>
      </c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</row>
    <row r="50" spans="1:149">
      <c r="A50" s="1"/>
      <c r="B50" s="1"/>
      <c r="C50" s="1"/>
      <c r="D50" s="39" t="s">
        <v>86</v>
      </c>
      <c r="E50" s="42">
        <v>0.88700000000000001</v>
      </c>
      <c r="F50" s="63"/>
      <c r="G50" s="60"/>
      <c r="H50" s="1"/>
      <c r="I50" s="39" t="s">
        <v>86</v>
      </c>
      <c r="J50" s="42">
        <v>0.88700000000000001</v>
      </c>
      <c r="K50" s="63"/>
      <c r="L50" s="60"/>
      <c r="M50" s="1"/>
      <c r="N50" s="39" t="s">
        <v>79</v>
      </c>
      <c r="O50" s="42">
        <v>0.878</v>
      </c>
      <c r="P50" s="63"/>
      <c r="Q50" s="60"/>
      <c r="R50" s="1"/>
      <c r="S50" s="39" t="s">
        <v>79</v>
      </c>
      <c r="T50" s="42">
        <v>0.878</v>
      </c>
      <c r="U50" s="63"/>
      <c r="V50" s="60"/>
      <c r="W50" s="1"/>
      <c r="X50" s="39" t="s">
        <v>80</v>
      </c>
      <c r="Y50" s="42">
        <v>0.88400000000000001</v>
      </c>
      <c r="Z50" s="63"/>
      <c r="AA50" s="60"/>
      <c r="AB50" s="1"/>
      <c r="AC50" s="39" t="s">
        <v>80</v>
      </c>
      <c r="AD50" s="42">
        <v>0.88400000000000001</v>
      </c>
      <c r="AE50" s="63"/>
      <c r="AF50" s="60"/>
      <c r="AG50" s="1"/>
      <c r="AH50" s="39" t="s">
        <v>86</v>
      </c>
      <c r="AI50" s="42">
        <v>0.88700000000000001</v>
      </c>
      <c r="AJ50" s="63"/>
      <c r="AK50" s="60"/>
      <c r="AL50" s="1"/>
      <c r="AM50" s="39" t="s">
        <v>86</v>
      </c>
      <c r="AN50" s="42">
        <v>0.88700000000000001</v>
      </c>
      <c r="AO50" s="63"/>
      <c r="AP50" s="60"/>
      <c r="AQ50" s="1"/>
      <c r="AR50" s="39" t="s">
        <v>86</v>
      </c>
      <c r="AS50" s="42">
        <v>0.88700000000000001</v>
      </c>
      <c r="AT50" s="63"/>
      <c r="AU50" s="60"/>
      <c r="AV50" s="1"/>
      <c r="AW50" s="39" t="s">
        <v>86</v>
      </c>
      <c r="AX50" s="42">
        <v>0.88700000000000001</v>
      </c>
      <c r="AY50" s="63"/>
      <c r="AZ50" s="60"/>
      <c r="BA50" s="1"/>
      <c r="BB50" s="39" t="s">
        <v>80</v>
      </c>
      <c r="BC50" s="42">
        <v>0.88400000000000001</v>
      </c>
      <c r="BD50" s="63"/>
      <c r="BE50" s="60"/>
      <c r="BF50" s="1"/>
      <c r="BG50" s="39" t="s">
        <v>86</v>
      </c>
      <c r="BH50" s="42">
        <v>0.88700000000000001</v>
      </c>
      <c r="BI50" s="63"/>
      <c r="BJ50" s="60"/>
      <c r="BK50" s="1"/>
      <c r="BL50" s="39" t="s">
        <v>79</v>
      </c>
      <c r="BM50" s="42">
        <v>0.878</v>
      </c>
      <c r="BN50" s="63"/>
      <c r="BO50" s="60"/>
      <c r="BP50" s="1"/>
      <c r="BQ50" s="39" t="s">
        <v>86</v>
      </c>
      <c r="BR50" s="42">
        <v>0.88700000000000001</v>
      </c>
      <c r="BS50" s="63"/>
      <c r="BT50" s="60"/>
      <c r="BU50" s="1"/>
      <c r="BV50" s="39" t="s">
        <v>80</v>
      </c>
      <c r="BW50" s="42">
        <v>0.88400000000000001</v>
      </c>
      <c r="BX50" s="63"/>
      <c r="BY50" s="60"/>
      <c r="BZ50" s="1"/>
      <c r="CA50" s="39" t="s">
        <v>80</v>
      </c>
      <c r="CB50" s="42">
        <v>0.88400000000000001</v>
      </c>
      <c r="CC50" s="63"/>
      <c r="CD50" s="60"/>
      <c r="CE50" s="1"/>
      <c r="CF50" s="39" t="s">
        <v>125</v>
      </c>
      <c r="CG50" s="42">
        <v>0.877</v>
      </c>
      <c r="CH50" s="63"/>
      <c r="CI50" s="60"/>
      <c r="CJ50" s="1"/>
      <c r="CK50" s="39" t="s">
        <v>86</v>
      </c>
      <c r="CL50" s="42">
        <v>0.88700000000000001</v>
      </c>
      <c r="CM50" s="63"/>
      <c r="CN50" s="60"/>
      <c r="CO50" s="118"/>
      <c r="CP50" s="39" t="s">
        <v>86</v>
      </c>
      <c r="CQ50" s="42">
        <v>0.88700000000000001</v>
      </c>
      <c r="CR50" s="63"/>
      <c r="CS50" s="60"/>
      <c r="CT50" s="1"/>
      <c r="CU50" s="39" t="s">
        <v>79</v>
      </c>
      <c r="CV50" s="42">
        <v>0.878</v>
      </c>
      <c r="CW50" s="63"/>
      <c r="CX50" s="60"/>
      <c r="CY50" s="1"/>
      <c r="CZ50" s="39" t="s">
        <v>79</v>
      </c>
      <c r="DA50" s="42">
        <v>0.878</v>
      </c>
      <c r="DB50" s="63"/>
      <c r="DC50" s="60"/>
      <c r="DD50" s="1"/>
      <c r="DE50" s="39" t="s">
        <v>79</v>
      </c>
      <c r="DF50" s="42">
        <v>0.878</v>
      </c>
      <c r="DG50" s="63"/>
      <c r="DH50" s="60"/>
      <c r="DI50" s="1"/>
      <c r="DJ50" s="39" t="s">
        <v>128</v>
      </c>
      <c r="DK50" s="42">
        <v>0.85299999999999998</v>
      </c>
      <c r="DL50" s="63"/>
      <c r="DM50" s="60"/>
      <c r="DN50" s="1"/>
      <c r="DO50" s="39" t="s">
        <v>88</v>
      </c>
      <c r="DP50" s="42">
        <v>0.85199999999999998</v>
      </c>
      <c r="DQ50" s="63"/>
      <c r="DR50" s="60"/>
      <c r="DS50" s="1"/>
      <c r="DT50" s="39" t="s">
        <v>135</v>
      </c>
      <c r="DU50" s="42">
        <v>0.879</v>
      </c>
      <c r="DV50" s="63"/>
      <c r="DW50" s="60"/>
      <c r="DX50" s="1"/>
      <c r="DY50" s="49" t="s">
        <v>132</v>
      </c>
      <c r="DZ50" s="51">
        <v>0.91</v>
      </c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</row>
    <row r="51" spans="1:149">
      <c r="A51" s="1"/>
      <c r="B51" s="1"/>
      <c r="C51" s="1"/>
      <c r="D51" s="39" t="s">
        <v>102</v>
      </c>
      <c r="E51" s="42">
        <v>0.88800000000000001</v>
      </c>
      <c r="F51" s="63"/>
      <c r="G51" s="60"/>
      <c r="H51" s="1"/>
      <c r="I51" s="39" t="s">
        <v>102</v>
      </c>
      <c r="J51" s="42">
        <v>0.88800000000000001</v>
      </c>
      <c r="K51" s="63"/>
      <c r="L51" s="60"/>
      <c r="M51" s="1"/>
      <c r="N51" s="39" t="s">
        <v>80</v>
      </c>
      <c r="O51" s="42">
        <v>0.88400000000000001</v>
      </c>
      <c r="P51" s="63"/>
      <c r="Q51" s="60"/>
      <c r="R51" s="1"/>
      <c r="S51" s="39" t="s">
        <v>80</v>
      </c>
      <c r="T51" s="42">
        <v>0.88400000000000001</v>
      </c>
      <c r="U51" s="63"/>
      <c r="V51" s="60"/>
      <c r="W51" s="1"/>
      <c r="X51" s="39" t="s">
        <v>86</v>
      </c>
      <c r="Y51" s="42">
        <v>0.88700000000000001</v>
      </c>
      <c r="Z51" s="63"/>
      <c r="AA51" s="60"/>
      <c r="AB51" s="1"/>
      <c r="AC51" s="39" t="s">
        <v>86</v>
      </c>
      <c r="AD51" s="42">
        <v>0.88700000000000001</v>
      </c>
      <c r="AE51" s="63"/>
      <c r="AF51" s="60"/>
      <c r="AG51" s="1"/>
      <c r="AH51" s="39" t="s">
        <v>102</v>
      </c>
      <c r="AI51" s="42">
        <v>0.88800000000000001</v>
      </c>
      <c r="AJ51" s="63"/>
      <c r="AK51" s="60"/>
      <c r="AL51" s="1"/>
      <c r="AM51" s="39" t="s">
        <v>102</v>
      </c>
      <c r="AN51" s="42">
        <v>0.88800000000000001</v>
      </c>
      <c r="AO51" s="63"/>
      <c r="AP51" s="60"/>
      <c r="AQ51" s="1"/>
      <c r="AR51" s="39" t="s">
        <v>102</v>
      </c>
      <c r="AS51" s="42">
        <v>0.88800000000000001</v>
      </c>
      <c r="AT51" s="63"/>
      <c r="AU51" s="60"/>
      <c r="AV51" s="1"/>
      <c r="AW51" s="39" t="s">
        <v>102</v>
      </c>
      <c r="AX51" s="42">
        <v>0.88800000000000001</v>
      </c>
      <c r="AY51" s="63"/>
      <c r="AZ51" s="60"/>
      <c r="BA51" s="1"/>
      <c r="BB51" s="39" t="s">
        <v>86</v>
      </c>
      <c r="BC51" s="42">
        <v>0.88700000000000001</v>
      </c>
      <c r="BD51" s="63"/>
      <c r="BE51" s="60"/>
      <c r="BF51" s="1"/>
      <c r="BG51" s="39" t="s">
        <v>102</v>
      </c>
      <c r="BH51" s="42">
        <v>0.88800000000000001</v>
      </c>
      <c r="BI51" s="63"/>
      <c r="BJ51" s="60"/>
      <c r="BK51" s="1"/>
      <c r="BL51" s="39" t="s">
        <v>80</v>
      </c>
      <c r="BM51" s="42">
        <v>0.88400000000000001</v>
      </c>
      <c r="BN51" s="63"/>
      <c r="BO51" s="60"/>
      <c r="BP51" s="1"/>
      <c r="BQ51" s="39" t="s">
        <v>102</v>
      </c>
      <c r="BR51" s="42">
        <v>0.88800000000000001</v>
      </c>
      <c r="BS51" s="63"/>
      <c r="BT51" s="60"/>
      <c r="BU51" s="1"/>
      <c r="BV51" s="39" t="s">
        <v>86</v>
      </c>
      <c r="BW51" s="42">
        <v>0.88700000000000001</v>
      </c>
      <c r="BX51" s="63"/>
      <c r="BY51" s="60"/>
      <c r="BZ51" s="1"/>
      <c r="CA51" s="39" t="s">
        <v>86</v>
      </c>
      <c r="CB51" s="42">
        <v>0.88700000000000001</v>
      </c>
      <c r="CC51" s="63"/>
      <c r="CD51" s="60"/>
      <c r="CE51" s="1"/>
      <c r="CF51" s="39" t="s">
        <v>79</v>
      </c>
      <c r="CG51" s="42">
        <v>0.878</v>
      </c>
      <c r="CH51" s="63"/>
      <c r="CI51" s="60"/>
      <c r="CJ51" s="1"/>
      <c r="CK51" s="39" t="s">
        <v>102</v>
      </c>
      <c r="CL51" s="42">
        <v>0.88800000000000001</v>
      </c>
      <c r="CM51" s="63"/>
      <c r="CN51" s="60"/>
      <c r="CO51" s="118"/>
      <c r="CP51" s="39" t="s">
        <v>102</v>
      </c>
      <c r="CQ51" s="42">
        <v>0.88800000000000001</v>
      </c>
      <c r="CR51" s="63"/>
      <c r="CS51" s="60"/>
      <c r="CT51" s="1"/>
      <c r="CU51" s="39" t="s">
        <v>80</v>
      </c>
      <c r="CV51" s="42">
        <v>0.88400000000000001</v>
      </c>
      <c r="CW51" s="63"/>
      <c r="CX51" s="60"/>
      <c r="CY51" s="1"/>
      <c r="CZ51" s="39" t="s">
        <v>80</v>
      </c>
      <c r="DA51" s="42">
        <v>0.88400000000000001</v>
      </c>
      <c r="DB51" s="63"/>
      <c r="DC51" s="60"/>
      <c r="DD51" s="1"/>
      <c r="DE51" s="39" t="s">
        <v>80</v>
      </c>
      <c r="DF51" s="42">
        <v>0.88400000000000001</v>
      </c>
      <c r="DG51" s="63"/>
      <c r="DH51" s="60"/>
      <c r="DI51" s="1"/>
      <c r="DJ51" s="39" t="s">
        <v>129</v>
      </c>
      <c r="DK51" s="42">
        <v>0.85399999999999998</v>
      </c>
      <c r="DL51" s="63"/>
      <c r="DM51" s="60"/>
      <c r="DN51" s="1"/>
      <c r="DO51" s="39" t="s">
        <v>128</v>
      </c>
      <c r="DP51" s="42">
        <v>0.85299999999999998</v>
      </c>
      <c r="DQ51" s="63"/>
      <c r="DR51" s="60"/>
      <c r="DS51" s="1"/>
      <c r="DT51" s="39" t="s">
        <v>80</v>
      </c>
      <c r="DU51" s="42">
        <v>0.88400000000000001</v>
      </c>
      <c r="DV51" s="63"/>
      <c r="DW51" s="60"/>
      <c r="DX51" s="1"/>
      <c r="DY51" s="49" t="s">
        <v>83</v>
      </c>
      <c r="DZ51" s="51">
        <v>0.312</v>
      </c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</row>
    <row r="52" spans="1:149">
      <c r="A52" s="1"/>
      <c r="B52" s="1"/>
      <c r="C52" s="1"/>
      <c r="D52" s="39" t="s">
        <v>118</v>
      </c>
      <c r="E52" s="42">
        <v>0.89600000000000002</v>
      </c>
      <c r="F52" s="63"/>
      <c r="G52" s="60"/>
      <c r="H52" s="1"/>
      <c r="I52" s="39" t="s">
        <v>118</v>
      </c>
      <c r="J52" s="42">
        <v>0.89600000000000002</v>
      </c>
      <c r="K52" s="63"/>
      <c r="L52" s="60"/>
      <c r="M52" s="1"/>
      <c r="N52" s="39" t="s">
        <v>86</v>
      </c>
      <c r="O52" s="42">
        <v>0.88700000000000001</v>
      </c>
      <c r="P52" s="63"/>
      <c r="Q52" s="60"/>
      <c r="R52" s="1"/>
      <c r="S52" s="39" t="s">
        <v>86</v>
      </c>
      <c r="T52" s="42">
        <v>0.88700000000000001</v>
      </c>
      <c r="U52" s="63"/>
      <c r="V52" s="60"/>
      <c r="W52" s="1"/>
      <c r="X52" s="39" t="s">
        <v>102</v>
      </c>
      <c r="Y52" s="42">
        <v>0.88800000000000001</v>
      </c>
      <c r="Z52" s="63"/>
      <c r="AA52" s="60"/>
      <c r="AB52" s="1"/>
      <c r="AC52" s="39" t="s">
        <v>102</v>
      </c>
      <c r="AD52" s="42">
        <v>0.88800000000000001</v>
      </c>
      <c r="AE52" s="63"/>
      <c r="AF52" s="60"/>
      <c r="AG52" s="1"/>
      <c r="AH52" s="39" t="s">
        <v>118</v>
      </c>
      <c r="AI52" s="42">
        <v>0.89600000000000002</v>
      </c>
      <c r="AJ52" s="63"/>
      <c r="AK52" s="60"/>
      <c r="AL52" s="1"/>
      <c r="AM52" s="39" t="s">
        <v>118</v>
      </c>
      <c r="AN52" s="42">
        <v>0.89600000000000002</v>
      </c>
      <c r="AO52" s="63"/>
      <c r="AP52" s="60"/>
      <c r="AQ52" s="1"/>
      <c r="AR52" s="39" t="s">
        <v>118</v>
      </c>
      <c r="AS52" s="42">
        <v>0.89600000000000002</v>
      </c>
      <c r="AT52" s="63"/>
      <c r="AU52" s="60"/>
      <c r="AV52" s="1"/>
      <c r="AW52" s="39" t="s">
        <v>118</v>
      </c>
      <c r="AX52" s="42">
        <v>0.89600000000000002</v>
      </c>
      <c r="AY52" s="63"/>
      <c r="AZ52" s="60"/>
      <c r="BA52" s="1"/>
      <c r="BB52" s="39" t="s">
        <v>102</v>
      </c>
      <c r="BC52" s="42">
        <v>0.88800000000000001</v>
      </c>
      <c r="BD52" s="63"/>
      <c r="BE52" s="60"/>
      <c r="BF52" s="1"/>
      <c r="BG52" s="39" t="s">
        <v>118</v>
      </c>
      <c r="BH52" s="42">
        <v>0.89600000000000002</v>
      </c>
      <c r="BI52" s="63"/>
      <c r="BJ52" s="60"/>
      <c r="BK52" s="1"/>
      <c r="BL52" s="39" t="s">
        <v>86</v>
      </c>
      <c r="BM52" s="42">
        <v>0.88700000000000001</v>
      </c>
      <c r="BN52" s="63"/>
      <c r="BO52" s="60"/>
      <c r="BP52" s="1"/>
      <c r="BQ52" s="39" t="s">
        <v>118</v>
      </c>
      <c r="BR52" s="42">
        <v>0.89600000000000002</v>
      </c>
      <c r="BS52" s="63"/>
      <c r="BT52" s="60"/>
      <c r="BU52" s="1"/>
      <c r="BV52" s="39" t="s">
        <v>102</v>
      </c>
      <c r="BW52" s="42">
        <v>0.88800000000000001</v>
      </c>
      <c r="BX52" s="63"/>
      <c r="BY52" s="60"/>
      <c r="BZ52" s="1"/>
      <c r="CA52" s="39" t="s">
        <v>102</v>
      </c>
      <c r="CB52" s="42">
        <v>0.88800000000000001</v>
      </c>
      <c r="CC52" s="63"/>
      <c r="CD52" s="60"/>
      <c r="CE52" s="1"/>
      <c r="CF52" s="39" t="s">
        <v>80</v>
      </c>
      <c r="CG52" s="42">
        <v>0.88400000000000001</v>
      </c>
      <c r="CH52" s="63"/>
      <c r="CI52" s="60"/>
      <c r="CJ52" s="1"/>
      <c r="CK52" s="39" t="s">
        <v>118</v>
      </c>
      <c r="CL52" s="42">
        <v>0.89600000000000002</v>
      </c>
      <c r="CM52" s="63"/>
      <c r="CN52" s="60"/>
      <c r="CO52" s="118"/>
      <c r="CP52" s="39" t="s">
        <v>118</v>
      </c>
      <c r="CQ52" s="42">
        <v>0.89600000000000002</v>
      </c>
      <c r="CR52" s="63"/>
      <c r="CS52" s="60"/>
      <c r="CT52" s="1"/>
      <c r="CU52" s="39" t="s">
        <v>86</v>
      </c>
      <c r="CV52" s="42">
        <v>0.88700000000000001</v>
      </c>
      <c r="CW52" s="63"/>
      <c r="CX52" s="60"/>
      <c r="CY52" s="1"/>
      <c r="CZ52" s="39" t="s">
        <v>86</v>
      </c>
      <c r="DA52" s="42">
        <v>0.88700000000000001</v>
      </c>
      <c r="DB52" s="63"/>
      <c r="DC52" s="60"/>
      <c r="DD52" s="1"/>
      <c r="DE52" s="39" t="s">
        <v>86</v>
      </c>
      <c r="DF52" s="42">
        <v>0.88700000000000001</v>
      </c>
      <c r="DG52" s="63"/>
      <c r="DH52" s="60"/>
      <c r="DI52" s="1"/>
      <c r="DJ52" s="39" t="s">
        <v>85</v>
      </c>
      <c r="DK52" s="42">
        <v>0.86699999999999999</v>
      </c>
      <c r="DL52" s="63"/>
      <c r="DM52" s="60"/>
      <c r="DN52" s="1"/>
      <c r="DO52" s="39" t="s">
        <v>131</v>
      </c>
      <c r="DP52" s="42">
        <v>0.85899999999999999</v>
      </c>
      <c r="DQ52" s="63"/>
      <c r="DR52" s="60"/>
      <c r="DS52" s="1"/>
      <c r="DT52" s="39" t="s">
        <v>118</v>
      </c>
      <c r="DU52" s="42">
        <v>0.89600000000000002</v>
      </c>
      <c r="DV52" s="63"/>
      <c r="DW52" s="60"/>
      <c r="DX52" s="1"/>
      <c r="DY52" s="49" t="s">
        <v>129</v>
      </c>
      <c r="DZ52" s="51">
        <v>0.85399999999999998</v>
      </c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</row>
    <row r="53" spans="1:149">
      <c r="A53" s="1"/>
      <c r="B53" s="1"/>
      <c r="C53" s="1"/>
      <c r="D53" s="39" t="s">
        <v>137</v>
      </c>
      <c r="E53" s="42">
        <v>0.9</v>
      </c>
      <c r="F53" s="63"/>
      <c r="G53" s="60"/>
      <c r="H53" s="1"/>
      <c r="I53" s="39" t="s">
        <v>137</v>
      </c>
      <c r="J53" s="42">
        <v>0.9</v>
      </c>
      <c r="K53" s="63"/>
      <c r="L53" s="60"/>
      <c r="M53" s="1"/>
      <c r="N53" s="39" t="s">
        <v>102</v>
      </c>
      <c r="O53" s="42">
        <v>0.88800000000000001</v>
      </c>
      <c r="P53" s="63"/>
      <c r="Q53" s="60"/>
      <c r="R53" s="1"/>
      <c r="S53" s="39" t="s">
        <v>102</v>
      </c>
      <c r="T53" s="42">
        <v>0.88800000000000001</v>
      </c>
      <c r="U53" s="63"/>
      <c r="V53" s="60"/>
      <c r="W53" s="1"/>
      <c r="X53" s="39" t="s">
        <v>118</v>
      </c>
      <c r="Y53" s="42">
        <v>0.89600000000000002</v>
      </c>
      <c r="Z53" s="63"/>
      <c r="AA53" s="60"/>
      <c r="AB53" s="1"/>
      <c r="AC53" s="39" t="s">
        <v>118</v>
      </c>
      <c r="AD53" s="42">
        <v>0.89600000000000002</v>
      </c>
      <c r="AE53" s="63"/>
      <c r="AF53" s="60"/>
      <c r="AG53" s="1"/>
      <c r="AH53" s="39" t="s">
        <v>137</v>
      </c>
      <c r="AI53" s="42">
        <v>0.9</v>
      </c>
      <c r="AJ53" s="63"/>
      <c r="AK53" s="60"/>
      <c r="AL53" s="1"/>
      <c r="AM53" s="39" t="s">
        <v>137</v>
      </c>
      <c r="AN53" s="42">
        <v>0.9</v>
      </c>
      <c r="AO53" s="63"/>
      <c r="AP53" s="60"/>
      <c r="AQ53" s="1"/>
      <c r="AR53" s="39" t="s">
        <v>137</v>
      </c>
      <c r="AS53" s="42">
        <v>0.9</v>
      </c>
      <c r="AT53" s="63"/>
      <c r="AU53" s="60"/>
      <c r="AV53" s="1"/>
      <c r="AW53" s="39" t="s">
        <v>137</v>
      </c>
      <c r="AX53" s="42">
        <v>0.9</v>
      </c>
      <c r="AY53" s="63"/>
      <c r="AZ53" s="60"/>
      <c r="BA53" s="1"/>
      <c r="BB53" s="39" t="s">
        <v>118</v>
      </c>
      <c r="BC53" s="42">
        <v>0.89600000000000002</v>
      </c>
      <c r="BD53" s="63"/>
      <c r="BE53" s="60"/>
      <c r="BF53" s="1"/>
      <c r="BG53" s="39" t="s">
        <v>137</v>
      </c>
      <c r="BH53" s="42">
        <v>0.9</v>
      </c>
      <c r="BI53" s="63"/>
      <c r="BJ53" s="60"/>
      <c r="BK53" s="1"/>
      <c r="BL53" s="39" t="s">
        <v>102</v>
      </c>
      <c r="BM53" s="42">
        <v>0.88800000000000001</v>
      </c>
      <c r="BN53" s="63"/>
      <c r="BO53" s="60"/>
      <c r="BP53" s="1"/>
      <c r="BQ53" s="39" t="s">
        <v>137</v>
      </c>
      <c r="BR53" s="42">
        <v>0.9</v>
      </c>
      <c r="BS53" s="63"/>
      <c r="BT53" s="60"/>
      <c r="BU53" s="1"/>
      <c r="BV53" s="39" t="s">
        <v>118</v>
      </c>
      <c r="BW53" s="42">
        <v>0.89600000000000002</v>
      </c>
      <c r="BX53" s="63"/>
      <c r="BY53" s="60"/>
      <c r="BZ53" s="1"/>
      <c r="CA53" s="39" t="s">
        <v>118</v>
      </c>
      <c r="CB53" s="42">
        <v>0.89600000000000002</v>
      </c>
      <c r="CC53" s="63"/>
      <c r="CD53" s="60"/>
      <c r="CE53" s="1"/>
      <c r="CF53" s="39" t="s">
        <v>86</v>
      </c>
      <c r="CG53" s="42">
        <v>0.88700000000000001</v>
      </c>
      <c r="CH53" s="63"/>
      <c r="CI53" s="60"/>
      <c r="CJ53" s="1"/>
      <c r="CK53" s="39" t="s">
        <v>137</v>
      </c>
      <c r="CL53" s="42">
        <v>0.9</v>
      </c>
      <c r="CM53" s="63"/>
      <c r="CN53" s="60"/>
      <c r="CO53" s="118"/>
      <c r="CP53" s="39" t="s">
        <v>137</v>
      </c>
      <c r="CQ53" s="42">
        <v>0.9</v>
      </c>
      <c r="CR53" s="63"/>
      <c r="CS53" s="60"/>
      <c r="CT53" s="1"/>
      <c r="CU53" s="39" t="s">
        <v>102</v>
      </c>
      <c r="CV53" s="42">
        <v>0.88800000000000001</v>
      </c>
      <c r="CW53" s="63"/>
      <c r="CX53" s="60"/>
      <c r="CY53" s="1"/>
      <c r="CZ53" s="39" t="s">
        <v>102</v>
      </c>
      <c r="DA53" s="42">
        <v>0.88800000000000001</v>
      </c>
      <c r="DB53" s="63"/>
      <c r="DC53" s="60"/>
      <c r="DD53" s="1"/>
      <c r="DE53" s="39" t="s">
        <v>102</v>
      </c>
      <c r="DF53" s="42">
        <v>0.88800000000000001</v>
      </c>
      <c r="DG53" s="63"/>
      <c r="DH53" s="60"/>
      <c r="DI53" s="1"/>
      <c r="DJ53" s="39" t="s">
        <v>133</v>
      </c>
      <c r="DK53" s="42">
        <v>0.871</v>
      </c>
      <c r="DL53" s="63"/>
      <c r="DM53" s="60"/>
      <c r="DN53" s="1"/>
      <c r="DO53" s="39" t="s">
        <v>85</v>
      </c>
      <c r="DP53" s="42">
        <v>0.86699999999999999</v>
      </c>
      <c r="DQ53" s="63"/>
      <c r="DR53" s="60"/>
      <c r="DS53" s="1"/>
      <c r="DT53" s="39" t="s">
        <v>137</v>
      </c>
      <c r="DU53" s="42">
        <v>0.9</v>
      </c>
      <c r="DV53" s="63"/>
      <c r="DW53" s="60"/>
      <c r="DX53" s="1"/>
      <c r="DY53" s="49" t="s">
        <v>134</v>
      </c>
      <c r="DZ53" s="51">
        <v>0.90300000000000002</v>
      </c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</row>
    <row r="54" spans="1:149">
      <c r="A54" s="1"/>
      <c r="B54" s="1"/>
      <c r="C54" s="1"/>
      <c r="D54" s="39" t="s">
        <v>91</v>
      </c>
      <c r="E54" s="42">
        <v>0.9</v>
      </c>
      <c r="F54" s="63"/>
      <c r="G54" s="60"/>
      <c r="H54" s="1"/>
      <c r="I54" s="39" t="s">
        <v>91</v>
      </c>
      <c r="J54" s="42">
        <v>0.9</v>
      </c>
      <c r="K54" s="63"/>
      <c r="L54" s="60"/>
      <c r="M54" s="1"/>
      <c r="N54" s="39" t="s">
        <v>118</v>
      </c>
      <c r="O54" s="42">
        <v>0.89600000000000002</v>
      </c>
      <c r="P54" s="63"/>
      <c r="Q54" s="60"/>
      <c r="R54" s="1"/>
      <c r="S54" s="39" t="s">
        <v>118</v>
      </c>
      <c r="T54" s="42">
        <v>0.89600000000000002</v>
      </c>
      <c r="U54" s="63"/>
      <c r="V54" s="60"/>
      <c r="W54" s="1"/>
      <c r="X54" s="39" t="s">
        <v>137</v>
      </c>
      <c r="Y54" s="42">
        <v>0.9</v>
      </c>
      <c r="Z54" s="63"/>
      <c r="AA54" s="60"/>
      <c r="AB54" s="1"/>
      <c r="AC54" s="39" t="s">
        <v>137</v>
      </c>
      <c r="AD54" s="42">
        <v>0.9</v>
      </c>
      <c r="AE54" s="63"/>
      <c r="AF54" s="60"/>
      <c r="AG54" s="1"/>
      <c r="AH54" s="39" t="s">
        <v>91</v>
      </c>
      <c r="AI54" s="42">
        <v>0.9</v>
      </c>
      <c r="AJ54" s="63"/>
      <c r="AK54" s="60"/>
      <c r="AL54" s="1"/>
      <c r="AM54" s="39" t="s">
        <v>91</v>
      </c>
      <c r="AN54" s="42">
        <v>0.9</v>
      </c>
      <c r="AO54" s="63"/>
      <c r="AP54" s="60"/>
      <c r="AQ54" s="1"/>
      <c r="AR54" s="39" t="s">
        <v>91</v>
      </c>
      <c r="AS54" s="42">
        <v>0.9</v>
      </c>
      <c r="AT54" s="63"/>
      <c r="AU54" s="60"/>
      <c r="AV54" s="1"/>
      <c r="AW54" s="39" t="s">
        <v>91</v>
      </c>
      <c r="AX54" s="42">
        <v>0.9</v>
      </c>
      <c r="AY54" s="63"/>
      <c r="AZ54" s="60"/>
      <c r="BA54" s="1"/>
      <c r="BB54" s="39" t="s">
        <v>137</v>
      </c>
      <c r="BC54" s="42">
        <v>0.9</v>
      </c>
      <c r="BD54" s="63"/>
      <c r="BE54" s="60"/>
      <c r="BF54" s="1"/>
      <c r="BG54" s="39" t="s">
        <v>91</v>
      </c>
      <c r="BH54" s="42">
        <v>0.9</v>
      </c>
      <c r="BI54" s="63"/>
      <c r="BJ54" s="60"/>
      <c r="BK54" s="1"/>
      <c r="BL54" s="39" t="s">
        <v>118</v>
      </c>
      <c r="BM54" s="42">
        <v>0.89600000000000002</v>
      </c>
      <c r="BN54" s="63"/>
      <c r="BO54" s="60"/>
      <c r="BP54" s="1"/>
      <c r="BQ54" s="39" t="s">
        <v>91</v>
      </c>
      <c r="BR54" s="42">
        <v>0.9</v>
      </c>
      <c r="BS54" s="63"/>
      <c r="BT54" s="60"/>
      <c r="BU54" s="1"/>
      <c r="BV54" s="39" t="s">
        <v>137</v>
      </c>
      <c r="BW54" s="42">
        <v>0.9</v>
      </c>
      <c r="BX54" s="63"/>
      <c r="BY54" s="60"/>
      <c r="BZ54" s="1"/>
      <c r="CA54" s="39" t="s">
        <v>137</v>
      </c>
      <c r="CB54" s="42">
        <v>0.9</v>
      </c>
      <c r="CC54" s="63"/>
      <c r="CD54" s="60"/>
      <c r="CE54" s="1"/>
      <c r="CF54" s="39" t="s">
        <v>102</v>
      </c>
      <c r="CG54" s="42">
        <v>0.88800000000000001</v>
      </c>
      <c r="CH54" s="63"/>
      <c r="CI54" s="60"/>
      <c r="CJ54" s="1"/>
      <c r="CK54" s="39" t="s">
        <v>91</v>
      </c>
      <c r="CL54" s="42">
        <v>0.9</v>
      </c>
      <c r="CM54" s="63"/>
      <c r="CN54" s="60"/>
      <c r="CO54" s="118"/>
      <c r="CP54" s="39" t="s">
        <v>91</v>
      </c>
      <c r="CQ54" s="42">
        <v>0.9</v>
      </c>
      <c r="CR54" s="63"/>
      <c r="CS54" s="60"/>
      <c r="CT54" s="1"/>
      <c r="CU54" s="39" t="s">
        <v>118</v>
      </c>
      <c r="CV54" s="42">
        <v>0.89600000000000002</v>
      </c>
      <c r="CW54" s="63"/>
      <c r="CX54" s="60"/>
      <c r="CY54" s="1"/>
      <c r="CZ54" s="39" t="s">
        <v>118</v>
      </c>
      <c r="DA54" s="42">
        <v>0.89600000000000002</v>
      </c>
      <c r="DB54" s="63"/>
      <c r="DC54" s="60"/>
      <c r="DD54" s="1"/>
      <c r="DE54" s="39" t="s">
        <v>118</v>
      </c>
      <c r="DF54" s="42">
        <v>0.89600000000000002</v>
      </c>
      <c r="DG54" s="63"/>
      <c r="DH54" s="60"/>
      <c r="DI54" s="1"/>
      <c r="DJ54" s="39" t="s">
        <v>115</v>
      </c>
      <c r="DK54" s="42">
        <v>0.875</v>
      </c>
      <c r="DL54" s="63"/>
      <c r="DM54" s="60"/>
      <c r="DN54" s="1"/>
      <c r="DO54" s="39" t="s">
        <v>133</v>
      </c>
      <c r="DP54" s="42">
        <v>0.871</v>
      </c>
      <c r="DQ54" s="63"/>
      <c r="DR54" s="60"/>
      <c r="DS54" s="1"/>
      <c r="DT54" s="39" t="s">
        <v>91</v>
      </c>
      <c r="DU54" s="42">
        <v>0.9</v>
      </c>
      <c r="DV54" s="63"/>
      <c r="DW54" s="60"/>
      <c r="DX54" s="1"/>
      <c r="DY54" s="49" t="s">
        <v>84</v>
      </c>
      <c r="DZ54" s="51">
        <v>0.36</v>
      </c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</row>
    <row r="55" spans="1:149">
      <c r="A55" s="1"/>
      <c r="B55" s="1"/>
      <c r="C55" s="1"/>
      <c r="D55" s="39" t="s">
        <v>134</v>
      </c>
      <c r="E55" s="42">
        <v>0.90300000000000002</v>
      </c>
      <c r="F55" s="63"/>
      <c r="G55" s="60"/>
      <c r="H55" s="1"/>
      <c r="I55" s="39" t="s">
        <v>134</v>
      </c>
      <c r="J55" s="42">
        <v>0.90300000000000002</v>
      </c>
      <c r="K55" s="63"/>
      <c r="L55" s="60"/>
      <c r="M55" s="1"/>
      <c r="N55" s="39" t="s">
        <v>137</v>
      </c>
      <c r="O55" s="42">
        <v>0.9</v>
      </c>
      <c r="P55" s="63"/>
      <c r="Q55" s="60"/>
      <c r="R55" s="1"/>
      <c r="S55" s="39" t="s">
        <v>137</v>
      </c>
      <c r="T55" s="42">
        <v>0.9</v>
      </c>
      <c r="U55" s="63"/>
      <c r="V55" s="60"/>
      <c r="W55" s="1"/>
      <c r="X55" s="39" t="s">
        <v>91</v>
      </c>
      <c r="Y55" s="42">
        <v>0.9</v>
      </c>
      <c r="Z55" s="63"/>
      <c r="AA55" s="60"/>
      <c r="AB55" s="1"/>
      <c r="AC55" s="39" t="s">
        <v>91</v>
      </c>
      <c r="AD55" s="42">
        <v>0.9</v>
      </c>
      <c r="AE55" s="63"/>
      <c r="AF55" s="60"/>
      <c r="AG55" s="1"/>
      <c r="AH55" s="39" t="s">
        <v>134</v>
      </c>
      <c r="AI55" s="42">
        <v>0.90300000000000002</v>
      </c>
      <c r="AJ55" s="63"/>
      <c r="AK55" s="60"/>
      <c r="AL55" s="1"/>
      <c r="AM55" s="39" t="s">
        <v>134</v>
      </c>
      <c r="AN55" s="42">
        <v>0.90300000000000002</v>
      </c>
      <c r="AO55" s="63"/>
      <c r="AP55" s="60"/>
      <c r="AQ55" s="1"/>
      <c r="AR55" s="39" t="s">
        <v>134</v>
      </c>
      <c r="AS55" s="42">
        <v>0.90300000000000002</v>
      </c>
      <c r="AT55" s="63"/>
      <c r="AU55" s="60"/>
      <c r="AV55" s="1"/>
      <c r="AW55" s="39" t="s">
        <v>134</v>
      </c>
      <c r="AX55" s="42">
        <v>0.90300000000000002</v>
      </c>
      <c r="AY55" s="63"/>
      <c r="AZ55" s="60"/>
      <c r="BA55" s="1"/>
      <c r="BB55" s="39" t="s">
        <v>91</v>
      </c>
      <c r="BC55" s="42">
        <v>0.9</v>
      </c>
      <c r="BD55" s="63"/>
      <c r="BE55" s="60"/>
      <c r="BF55" s="1"/>
      <c r="BG55" s="39" t="s">
        <v>134</v>
      </c>
      <c r="BH55" s="42">
        <v>0.90300000000000002</v>
      </c>
      <c r="BI55" s="63"/>
      <c r="BJ55" s="60"/>
      <c r="BK55" s="1"/>
      <c r="BL55" s="39" t="s">
        <v>137</v>
      </c>
      <c r="BM55" s="42">
        <v>0.9</v>
      </c>
      <c r="BN55" s="63"/>
      <c r="BO55" s="60"/>
      <c r="BP55" s="1"/>
      <c r="BQ55" s="39" t="s">
        <v>134</v>
      </c>
      <c r="BR55" s="42">
        <v>0.90300000000000002</v>
      </c>
      <c r="BS55" s="63"/>
      <c r="BT55" s="60"/>
      <c r="BU55" s="1"/>
      <c r="BV55" s="39" t="s">
        <v>91</v>
      </c>
      <c r="BW55" s="42">
        <v>0.9</v>
      </c>
      <c r="BX55" s="63"/>
      <c r="BY55" s="60"/>
      <c r="BZ55" s="1"/>
      <c r="CA55" s="39" t="s">
        <v>91</v>
      </c>
      <c r="CB55" s="42">
        <v>0.9</v>
      </c>
      <c r="CC55" s="63"/>
      <c r="CD55" s="60"/>
      <c r="CE55" s="1"/>
      <c r="CF55" s="39" t="s">
        <v>118</v>
      </c>
      <c r="CG55" s="42">
        <v>0.89600000000000002</v>
      </c>
      <c r="CH55" s="63"/>
      <c r="CI55" s="60"/>
      <c r="CJ55" s="1"/>
      <c r="CK55" s="39" t="s">
        <v>134</v>
      </c>
      <c r="CL55" s="42">
        <v>0.90300000000000002</v>
      </c>
      <c r="CM55" s="63"/>
      <c r="CN55" s="60"/>
      <c r="CO55" s="118"/>
      <c r="CP55" s="39" t="s">
        <v>134</v>
      </c>
      <c r="CQ55" s="42">
        <v>0.90300000000000002</v>
      </c>
      <c r="CR55" s="63"/>
      <c r="CS55" s="60"/>
      <c r="CT55" s="1"/>
      <c r="CU55" s="39" t="s">
        <v>137</v>
      </c>
      <c r="CV55" s="42">
        <v>0.9</v>
      </c>
      <c r="CW55" s="63"/>
      <c r="CX55" s="60"/>
      <c r="CY55" s="1"/>
      <c r="CZ55" s="39" t="s">
        <v>137</v>
      </c>
      <c r="DA55" s="42">
        <v>0.9</v>
      </c>
      <c r="DB55" s="63"/>
      <c r="DC55" s="60"/>
      <c r="DD55" s="1"/>
      <c r="DE55" s="39" t="s">
        <v>137</v>
      </c>
      <c r="DF55" s="42">
        <v>0.9</v>
      </c>
      <c r="DG55" s="63"/>
      <c r="DH55" s="60"/>
      <c r="DI55" s="1"/>
      <c r="DJ55" s="39" t="s">
        <v>125</v>
      </c>
      <c r="DK55" s="42">
        <v>0.877</v>
      </c>
      <c r="DL55" s="63"/>
      <c r="DM55" s="60"/>
      <c r="DN55" s="1"/>
      <c r="DO55" s="39" t="s">
        <v>115</v>
      </c>
      <c r="DP55" s="42">
        <v>0.875</v>
      </c>
      <c r="DQ55" s="63"/>
      <c r="DR55" s="60"/>
      <c r="DS55" s="1"/>
      <c r="DT55" s="39" t="s">
        <v>134</v>
      </c>
      <c r="DU55" s="42">
        <v>0.90300000000000002</v>
      </c>
      <c r="DV55" s="63"/>
      <c r="DW55" s="60"/>
      <c r="DX55" s="1"/>
      <c r="DY55" s="49" t="s">
        <v>136</v>
      </c>
      <c r="DZ55" s="51">
        <v>0.93200000000000005</v>
      </c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</row>
    <row r="56" spans="1:149">
      <c r="A56" s="1"/>
      <c r="B56" s="1"/>
      <c r="C56" s="1"/>
      <c r="D56" s="39" t="s">
        <v>139</v>
      </c>
      <c r="E56" s="42">
        <v>0.90500000000000003</v>
      </c>
      <c r="F56" s="63"/>
      <c r="G56" s="60"/>
      <c r="H56" s="1"/>
      <c r="I56" s="39" t="s">
        <v>139</v>
      </c>
      <c r="J56" s="42">
        <v>0.90500000000000003</v>
      </c>
      <c r="K56" s="63"/>
      <c r="L56" s="60"/>
      <c r="M56" s="1"/>
      <c r="N56" s="39" t="s">
        <v>91</v>
      </c>
      <c r="O56" s="42">
        <v>0.9</v>
      </c>
      <c r="P56" s="63"/>
      <c r="Q56" s="60"/>
      <c r="R56" s="1"/>
      <c r="S56" s="39" t="s">
        <v>91</v>
      </c>
      <c r="T56" s="42">
        <v>0.9</v>
      </c>
      <c r="U56" s="63"/>
      <c r="V56" s="60"/>
      <c r="W56" s="1"/>
      <c r="X56" s="39" t="s">
        <v>134</v>
      </c>
      <c r="Y56" s="42">
        <v>0.90300000000000002</v>
      </c>
      <c r="Z56" s="63"/>
      <c r="AA56" s="60"/>
      <c r="AB56" s="1"/>
      <c r="AC56" s="39" t="s">
        <v>134</v>
      </c>
      <c r="AD56" s="42">
        <v>0.90300000000000002</v>
      </c>
      <c r="AE56" s="63"/>
      <c r="AF56" s="60"/>
      <c r="AG56" s="1"/>
      <c r="AH56" s="39" t="s">
        <v>139</v>
      </c>
      <c r="AI56" s="42">
        <v>0.90500000000000003</v>
      </c>
      <c r="AJ56" s="63"/>
      <c r="AK56" s="60"/>
      <c r="AL56" s="1"/>
      <c r="AM56" s="39" t="s">
        <v>139</v>
      </c>
      <c r="AN56" s="42">
        <v>0.90500000000000003</v>
      </c>
      <c r="AO56" s="63"/>
      <c r="AP56" s="60"/>
      <c r="AQ56" s="1"/>
      <c r="AR56" s="39" t="s">
        <v>139</v>
      </c>
      <c r="AS56" s="42">
        <v>0.90500000000000003</v>
      </c>
      <c r="AT56" s="63"/>
      <c r="AU56" s="60"/>
      <c r="AV56" s="1"/>
      <c r="AW56" s="39" t="s">
        <v>139</v>
      </c>
      <c r="AX56" s="42">
        <v>0.90500000000000003</v>
      </c>
      <c r="AY56" s="63"/>
      <c r="AZ56" s="60"/>
      <c r="BA56" s="1"/>
      <c r="BB56" s="39" t="s">
        <v>134</v>
      </c>
      <c r="BC56" s="42">
        <v>0.90300000000000002</v>
      </c>
      <c r="BD56" s="63"/>
      <c r="BE56" s="60"/>
      <c r="BF56" s="1"/>
      <c r="BG56" s="39" t="s">
        <v>139</v>
      </c>
      <c r="BH56" s="42">
        <v>0.90500000000000003</v>
      </c>
      <c r="BI56" s="63"/>
      <c r="BJ56" s="60"/>
      <c r="BK56" s="1"/>
      <c r="BL56" s="39" t="s">
        <v>91</v>
      </c>
      <c r="BM56" s="42">
        <v>0.9</v>
      </c>
      <c r="BN56" s="63"/>
      <c r="BO56" s="60"/>
      <c r="BP56" s="1"/>
      <c r="BQ56" s="39" t="s">
        <v>139</v>
      </c>
      <c r="BR56" s="42">
        <v>0.90500000000000003</v>
      </c>
      <c r="BS56" s="63"/>
      <c r="BT56" s="60"/>
      <c r="BU56" s="1"/>
      <c r="BV56" s="39" t="s">
        <v>134</v>
      </c>
      <c r="BW56" s="42">
        <v>0.90300000000000002</v>
      </c>
      <c r="BX56" s="63"/>
      <c r="BY56" s="60"/>
      <c r="BZ56" s="1"/>
      <c r="CA56" s="39" t="s">
        <v>134</v>
      </c>
      <c r="CB56" s="42">
        <v>0.90300000000000002</v>
      </c>
      <c r="CC56" s="63"/>
      <c r="CD56" s="60"/>
      <c r="CE56" s="1"/>
      <c r="CF56" s="39" t="s">
        <v>137</v>
      </c>
      <c r="CG56" s="42">
        <v>0.9</v>
      </c>
      <c r="CH56" s="63"/>
      <c r="CI56" s="60"/>
      <c r="CJ56" s="1"/>
      <c r="CK56" s="39" t="s">
        <v>139</v>
      </c>
      <c r="CL56" s="42">
        <v>0.90500000000000003</v>
      </c>
      <c r="CM56" s="63"/>
      <c r="CN56" s="60"/>
      <c r="CO56" s="118"/>
      <c r="CP56" s="39" t="s">
        <v>139</v>
      </c>
      <c r="CQ56" s="42">
        <v>0.90500000000000003</v>
      </c>
      <c r="CR56" s="63"/>
      <c r="CS56" s="60"/>
      <c r="CT56" s="1"/>
      <c r="CU56" s="39" t="s">
        <v>91</v>
      </c>
      <c r="CV56" s="42">
        <v>0.9</v>
      </c>
      <c r="CW56" s="63"/>
      <c r="CX56" s="60"/>
      <c r="CY56" s="1"/>
      <c r="CZ56" s="39" t="s">
        <v>91</v>
      </c>
      <c r="DA56" s="42">
        <v>0.9</v>
      </c>
      <c r="DB56" s="63"/>
      <c r="DC56" s="60"/>
      <c r="DD56" s="1"/>
      <c r="DE56" s="39" t="s">
        <v>91</v>
      </c>
      <c r="DF56" s="42">
        <v>0.9</v>
      </c>
      <c r="DG56" s="63"/>
      <c r="DH56" s="60"/>
      <c r="DI56" s="1"/>
      <c r="DJ56" s="39" t="s">
        <v>79</v>
      </c>
      <c r="DK56" s="42">
        <v>0.878</v>
      </c>
      <c r="DL56" s="63"/>
      <c r="DM56" s="60"/>
      <c r="DN56" s="1"/>
      <c r="DO56" s="39" t="s">
        <v>125</v>
      </c>
      <c r="DP56" s="42">
        <v>0.877</v>
      </c>
      <c r="DQ56" s="63"/>
      <c r="DR56" s="60"/>
      <c r="DS56" s="1"/>
      <c r="DT56" s="39" t="s">
        <v>139</v>
      </c>
      <c r="DU56" s="42">
        <v>0.90500000000000003</v>
      </c>
      <c r="DV56" s="63"/>
      <c r="DW56" s="60"/>
      <c r="DX56" s="1"/>
      <c r="DY56" s="49" t="s">
        <v>94</v>
      </c>
      <c r="DZ56" s="51">
        <v>0.60699999999999998</v>
      </c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</row>
    <row r="57" spans="1:149">
      <c r="A57" s="1"/>
      <c r="B57" s="1"/>
      <c r="C57" s="1"/>
      <c r="D57" s="39" t="s">
        <v>130</v>
      </c>
      <c r="E57" s="42">
        <v>0.90700000000000003</v>
      </c>
      <c r="F57" s="63"/>
      <c r="G57" s="60"/>
      <c r="H57" s="1"/>
      <c r="I57" s="39" t="s">
        <v>130</v>
      </c>
      <c r="J57" s="42">
        <v>0.90700000000000003</v>
      </c>
      <c r="K57" s="63"/>
      <c r="L57" s="60"/>
      <c r="M57" s="1"/>
      <c r="N57" s="39" t="s">
        <v>134</v>
      </c>
      <c r="O57" s="42">
        <v>0.90300000000000002</v>
      </c>
      <c r="P57" s="63"/>
      <c r="Q57" s="60"/>
      <c r="R57" s="1"/>
      <c r="S57" s="39" t="s">
        <v>134</v>
      </c>
      <c r="T57" s="42">
        <v>0.90300000000000002</v>
      </c>
      <c r="U57" s="63"/>
      <c r="V57" s="60"/>
      <c r="W57" s="1"/>
      <c r="X57" s="39" t="s">
        <v>139</v>
      </c>
      <c r="Y57" s="42">
        <v>0.90500000000000003</v>
      </c>
      <c r="Z57" s="63"/>
      <c r="AA57" s="60"/>
      <c r="AB57" s="1"/>
      <c r="AC57" s="39" t="s">
        <v>139</v>
      </c>
      <c r="AD57" s="42">
        <v>0.90500000000000003</v>
      </c>
      <c r="AE57" s="63"/>
      <c r="AF57" s="60"/>
      <c r="AG57" s="1"/>
      <c r="AH57" s="39" t="s">
        <v>130</v>
      </c>
      <c r="AI57" s="42">
        <v>0.90700000000000003</v>
      </c>
      <c r="AJ57" s="63"/>
      <c r="AK57" s="60"/>
      <c r="AL57" s="1"/>
      <c r="AM57" s="39" t="s">
        <v>130</v>
      </c>
      <c r="AN57" s="42">
        <v>0.90700000000000003</v>
      </c>
      <c r="AO57" s="63"/>
      <c r="AP57" s="60"/>
      <c r="AQ57" s="1"/>
      <c r="AR57" s="39" t="s">
        <v>130</v>
      </c>
      <c r="AS57" s="42">
        <v>0.90700000000000003</v>
      </c>
      <c r="AT57" s="63"/>
      <c r="AU57" s="60"/>
      <c r="AV57" s="1"/>
      <c r="AW57" s="39" t="s">
        <v>130</v>
      </c>
      <c r="AX57" s="42">
        <v>0.90700000000000003</v>
      </c>
      <c r="AY57" s="63"/>
      <c r="AZ57" s="60"/>
      <c r="BA57" s="1"/>
      <c r="BB57" s="39" t="s">
        <v>139</v>
      </c>
      <c r="BC57" s="42">
        <v>0.90500000000000003</v>
      </c>
      <c r="BD57" s="63"/>
      <c r="BE57" s="60"/>
      <c r="BF57" s="1"/>
      <c r="BG57" s="39" t="s">
        <v>130</v>
      </c>
      <c r="BH57" s="42">
        <v>0.90700000000000003</v>
      </c>
      <c r="BI57" s="63"/>
      <c r="BJ57" s="60"/>
      <c r="BK57" s="1"/>
      <c r="BL57" s="39" t="s">
        <v>134</v>
      </c>
      <c r="BM57" s="42">
        <v>0.90300000000000002</v>
      </c>
      <c r="BN57" s="63"/>
      <c r="BO57" s="60"/>
      <c r="BP57" s="1"/>
      <c r="BQ57" s="39" t="s">
        <v>130</v>
      </c>
      <c r="BR57" s="42">
        <v>0.90700000000000003</v>
      </c>
      <c r="BS57" s="63"/>
      <c r="BT57" s="60"/>
      <c r="BU57" s="1"/>
      <c r="BV57" s="39" t="s">
        <v>139</v>
      </c>
      <c r="BW57" s="42">
        <v>0.90500000000000003</v>
      </c>
      <c r="BX57" s="63"/>
      <c r="BY57" s="60"/>
      <c r="BZ57" s="1"/>
      <c r="CA57" s="39" t="s">
        <v>139</v>
      </c>
      <c r="CB57" s="42">
        <v>0.90500000000000003</v>
      </c>
      <c r="CC57" s="63"/>
      <c r="CD57" s="60"/>
      <c r="CE57" s="1"/>
      <c r="CF57" s="39" t="s">
        <v>91</v>
      </c>
      <c r="CG57" s="42">
        <v>0.9</v>
      </c>
      <c r="CH57" s="63"/>
      <c r="CI57" s="60"/>
      <c r="CJ57" s="1"/>
      <c r="CK57" s="39" t="s">
        <v>130</v>
      </c>
      <c r="CL57" s="42">
        <v>0.90700000000000003</v>
      </c>
      <c r="CM57" s="63"/>
      <c r="CN57" s="60"/>
      <c r="CO57" s="118"/>
      <c r="CP57" s="39" t="s">
        <v>130</v>
      </c>
      <c r="CQ57" s="42">
        <v>0.90700000000000003</v>
      </c>
      <c r="CR57" s="63"/>
      <c r="CS57" s="60"/>
      <c r="CT57" s="1"/>
      <c r="CU57" s="39" t="s">
        <v>134</v>
      </c>
      <c r="CV57" s="42">
        <v>0.90300000000000002</v>
      </c>
      <c r="CW57" s="63"/>
      <c r="CX57" s="60"/>
      <c r="CY57" s="1"/>
      <c r="CZ57" s="39" t="s">
        <v>134</v>
      </c>
      <c r="DA57" s="42">
        <v>0.90300000000000002</v>
      </c>
      <c r="DB57" s="63"/>
      <c r="DC57" s="60"/>
      <c r="DD57" s="1"/>
      <c r="DE57" s="39" t="s">
        <v>134</v>
      </c>
      <c r="DF57" s="42">
        <v>0.90300000000000002</v>
      </c>
      <c r="DG57" s="63"/>
      <c r="DH57" s="60"/>
      <c r="DI57" s="1"/>
      <c r="DJ57" s="39" t="s">
        <v>135</v>
      </c>
      <c r="DK57" s="42">
        <v>0.879</v>
      </c>
      <c r="DL57" s="63"/>
      <c r="DM57" s="60"/>
      <c r="DN57" s="1"/>
      <c r="DO57" s="39" t="s">
        <v>79</v>
      </c>
      <c r="DP57" s="42">
        <v>0.878</v>
      </c>
      <c r="DQ57" s="63"/>
      <c r="DR57" s="60"/>
      <c r="DS57" s="1"/>
      <c r="DT57" s="39" t="s">
        <v>130</v>
      </c>
      <c r="DU57" s="42">
        <v>0.90700000000000003</v>
      </c>
      <c r="DV57" s="63"/>
      <c r="DW57" s="60"/>
      <c r="DX57" s="1"/>
      <c r="DY57" s="49" t="s">
        <v>97</v>
      </c>
      <c r="DZ57" s="51">
        <v>0.61199999999999999</v>
      </c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</row>
    <row r="58" spans="1:149">
      <c r="A58" s="1"/>
      <c r="B58" s="1"/>
      <c r="C58" s="1"/>
      <c r="D58" s="39" t="s">
        <v>132</v>
      </c>
      <c r="E58" s="42">
        <v>0.91</v>
      </c>
      <c r="F58" s="63"/>
      <c r="G58" s="60"/>
      <c r="H58" s="1"/>
      <c r="I58" s="39" t="s">
        <v>132</v>
      </c>
      <c r="J58" s="42">
        <v>0.91</v>
      </c>
      <c r="K58" s="63"/>
      <c r="L58" s="60"/>
      <c r="M58" s="1"/>
      <c r="N58" s="39" t="s">
        <v>139</v>
      </c>
      <c r="O58" s="42">
        <v>0.90500000000000003</v>
      </c>
      <c r="P58" s="63"/>
      <c r="Q58" s="60"/>
      <c r="R58" s="1"/>
      <c r="S58" s="39" t="s">
        <v>139</v>
      </c>
      <c r="T58" s="42">
        <v>0.90500000000000003</v>
      </c>
      <c r="U58" s="63"/>
      <c r="V58" s="60"/>
      <c r="W58" s="1"/>
      <c r="X58" s="39" t="s">
        <v>130</v>
      </c>
      <c r="Y58" s="42">
        <v>0.90700000000000003</v>
      </c>
      <c r="Z58" s="63"/>
      <c r="AA58" s="60"/>
      <c r="AB58" s="1"/>
      <c r="AC58" s="39" t="s">
        <v>130</v>
      </c>
      <c r="AD58" s="42">
        <v>0.90700000000000003</v>
      </c>
      <c r="AE58" s="63"/>
      <c r="AF58" s="60"/>
      <c r="AG58" s="1"/>
      <c r="AH58" s="39" t="s">
        <v>132</v>
      </c>
      <c r="AI58" s="42">
        <v>0.91</v>
      </c>
      <c r="AJ58" s="63"/>
      <c r="AK58" s="60"/>
      <c r="AL58" s="1"/>
      <c r="AM58" s="39" t="s">
        <v>132</v>
      </c>
      <c r="AN58" s="42">
        <v>0.91</v>
      </c>
      <c r="AO58" s="63"/>
      <c r="AP58" s="60"/>
      <c r="AQ58" s="1"/>
      <c r="AR58" s="39" t="s">
        <v>132</v>
      </c>
      <c r="AS58" s="42">
        <v>0.91</v>
      </c>
      <c r="AT58" s="63"/>
      <c r="AU58" s="60"/>
      <c r="AV58" s="1"/>
      <c r="AW58" s="39" t="s">
        <v>132</v>
      </c>
      <c r="AX58" s="42">
        <v>0.91</v>
      </c>
      <c r="AY58" s="63"/>
      <c r="AZ58" s="60"/>
      <c r="BA58" s="1"/>
      <c r="BB58" s="39" t="s">
        <v>130</v>
      </c>
      <c r="BC58" s="42">
        <v>0.90700000000000003</v>
      </c>
      <c r="BD58" s="63"/>
      <c r="BE58" s="60"/>
      <c r="BF58" s="1"/>
      <c r="BG58" s="39" t="s">
        <v>132</v>
      </c>
      <c r="BH58" s="42">
        <v>0.91</v>
      </c>
      <c r="BI58" s="63"/>
      <c r="BJ58" s="60"/>
      <c r="BK58" s="1"/>
      <c r="BL58" s="39" t="s">
        <v>139</v>
      </c>
      <c r="BM58" s="42">
        <v>0.90500000000000003</v>
      </c>
      <c r="BN58" s="63"/>
      <c r="BO58" s="60"/>
      <c r="BP58" s="1"/>
      <c r="BQ58" s="39" t="s">
        <v>132</v>
      </c>
      <c r="BR58" s="42">
        <v>0.91</v>
      </c>
      <c r="BS58" s="63"/>
      <c r="BT58" s="60"/>
      <c r="BU58" s="1"/>
      <c r="BV58" s="39" t="s">
        <v>130</v>
      </c>
      <c r="BW58" s="42">
        <v>0.90700000000000003</v>
      </c>
      <c r="BX58" s="63"/>
      <c r="BY58" s="60"/>
      <c r="BZ58" s="1"/>
      <c r="CA58" s="39" t="s">
        <v>130</v>
      </c>
      <c r="CB58" s="42">
        <v>0.90700000000000003</v>
      </c>
      <c r="CC58" s="63"/>
      <c r="CD58" s="60"/>
      <c r="CE58" s="1"/>
      <c r="CF58" s="39" t="s">
        <v>134</v>
      </c>
      <c r="CG58" s="42">
        <v>0.90300000000000002</v>
      </c>
      <c r="CH58" s="63"/>
      <c r="CI58" s="60"/>
      <c r="CJ58" s="1"/>
      <c r="CK58" s="39" t="s">
        <v>132</v>
      </c>
      <c r="CL58" s="42">
        <v>0.91</v>
      </c>
      <c r="CM58" s="63"/>
      <c r="CN58" s="60"/>
      <c r="CO58" s="118"/>
      <c r="CP58" s="39" t="s">
        <v>132</v>
      </c>
      <c r="CQ58" s="42">
        <v>0.91</v>
      </c>
      <c r="CR58" s="63"/>
      <c r="CS58" s="60"/>
      <c r="CT58" s="1"/>
      <c r="CU58" s="39" t="s">
        <v>139</v>
      </c>
      <c r="CV58" s="42">
        <v>0.90500000000000003</v>
      </c>
      <c r="CW58" s="63"/>
      <c r="CX58" s="60"/>
      <c r="CY58" s="1"/>
      <c r="CZ58" s="39" t="s">
        <v>139</v>
      </c>
      <c r="DA58" s="42">
        <v>0.90500000000000003</v>
      </c>
      <c r="DB58" s="63"/>
      <c r="DC58" s="60"/>
      <c r="DD58" s="1"/>
      <c r="DE58" s="39" t="s">
        <v>139</v>
      </c>
      <c r="DF58" s="42">
        <v>0.90500000000000003</v>
      </c>
      <c r="DG58" s="63"/>
      <c r="DH58" s="60"/>
      <c r="DI58" s="1"/>
      <c r="DJ58" s="39" t="s">
        <v>80</v>
      </c>
      <c r="DK58" s="42">
        <v>0.88400000000000001</v>
      </c>
      <c r="DL58" s="63"/>
      <c r="DM58" s="60"/>
      <c r="DN58" s="1"/>
      <c r="DO58" s="39" t="s">
        <v>135</v>
      </c>
      <c r="DP58" s="42">
        <v>0.879</v>
      </c>
      <c r="DQ58" s="63"/>
      <c r="DR58" s="60"/>
      <c r="DS58" s="1"/>
      <c r="DT58" s="39" t="s">
        <v>132</v>
      </c>
      <c r="DU58" s="42">
        <v>0.91</v>
      </c>
      <c r="DV58" s="63"/>
      <c r="DW58" s="60"/>
      <c r="DX58" s="1"/>
      <c r="DY58" s="49" t="s">
        <v>120</v>
      </c>
      <c r="DZ58" s="51">
        <v>0.78600000000000003</v>
      </c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</row>
    <row r="59" spans="1:149">
      <c r="A59" s="1"/>
      <c r="B59" s="1"/>
      <c r="C59" s="1"/>
      <c r="D59" s="39" t="s">
        <v>93</v>
      </c>
      <c r="E59" s="42">
        <v>0.91800000000000004</v>
      </c>
      <c r="F59" s="63"/>
      <c r="G59" s="60"/>
      <c r="H59" s="1"/>
      <c r="I59" s="39" t="s">
        <v>93</v>
      </c>
      <c r="J59" s="42">
        <v>0.91800000000000004</v>
      </c>
      <c r="K59" s="63"/>
      <c r="L59" s="60"/>
      <c r="M59" s="1"/>
      <c r="N59" s="39" t="s">
        <v>130</v>
      </c>
      <c r="O59" s="42">
        <v>0.90700000000000003</v>
      </c>
      <c r="P59" s="63"/>
      <c r="Q59" s="60"/>
      <c r="R59" s="1"/>
      <c r="S59" s="39" t="s">
        <v>130</v>
      </c>
      <c r="T59" s="42">
        <v>0.90700000000000003</v>
      </c>
      <c r="U59" s="63"/>
      <c r="V59" s="60"/>
      <c r="W59" s="1"/>
      <c r="X59" s="39" t="s">
        <v>132</v>
      </c>
      <c r="Y59" s="42">
        <v>0.91</v>
      </c>
      <c r="Z59" s="63"/>
      <c r="AA59" s="60"/>
      <c r="AB59" s="1"/>
      <c r="AC59" s="39" t="s">
        <v>132</v>
      </c>
      <c r="AD59" s="42">
        <v>0.91</v>
      </c>
      <c r="AE59" s="63"/>
      <c r="AF59" s="60"/>
      <c r="AG59" s="1"/>
      <c r="AH59" s="39" t="s">
        <v>93</v>
      </c>
      <c r="AI59" s="42">
        <v>0.91800000000000004</v>
      </c>
      <c r="AJ59" s="63"/>
      <c r="AK59" s="60"/>
      <c r="AL59" s="1"/>
      <c r="AM59" s="39" t="s">
        <v>93</v>
      </c>
      <c r="AN59" s="42">
        <v>0.91800000000000004</v>
      </c>
      <c r="AO59" s="63"/>
      <c r="AP59" s="60"/>
      <c r="AQ59" s="1"/>
      <c r="AR59" s="39" t="s">
        <v>93</v>
      </c>
      <c r="AS59" s="42">
        <v>0.91800000000000004</v>
      </c>
      <c r="AT59" s="63"/>
      <c r="AU59" s="60"/>
      <c r="AV59" s="1"/>
      <c r="AW59" s="39" t="s">
        <v>93</v>
      </c>
      <c r="AX59" s="42">
        <v>0.91800000000000004</v>
      </c>
      <c r="AY59" s="63"/>
      <c r="AZ59" s="60"/>
      <c r="BA59" s="1"/>
      <c r="BB59" s="39" t="s">
        <v>132</v>
      </c>
      <c r="BC59" s="42">
        <v>0.91</v>
      </c>
      <c r="BD59" s="63"/>
      <c r="BE59" s="60"/>
      <c r="BF59" s="1"/>
      <c r="BG59" s="39" t="s">
        <v>93</v>
      </c>
      <c r="BH59" s="42">
        <v>0.91800000000000004</v>
      </c>
      <c r="BI59" s="63"/>
      <c r="BJ59" s="60"/>
      <c r="BK59" s="1"/>
      <c r="BL59" s="39" t="s">
        <v>130</v>
      </c>
      <c r="BM59" s="42">
        <v>0.90700000000000003</v>
      </c>
      <c r="BN59" s="63"/>
      <c r="BO59" s="60"/>
      <c r="BP59" s="1"/>
      <c r="BQ59" s="39" t="s">
        <v>93</v>
      </c>
      <c r="BR59" s="42">
        <v>0.91800000000000004</v>
      </c>
      <c r="BS59" s="63"/>
      <c r="BT59" s="60"/>
      <c r="BU59" s="1"/>
      <c r="BV59" s="39" t="s">
        <v>132</v>
      </c>
      <c r="BW59" s="42">
        <v>0.91</v>
      </c>
      <c r="BX59" s="63"/>
      <c r="BY59" s="60"/>
      <c r="BZ59" s="1"/>
      <c r="CA59" s="39" t="s">
        <v>132</v>
      </c>
      <c r="CB59" s="42">
        <v>0.91</v>
      </c>
      <c r="CC59" s="63"/>
      <c r="CD59" s="60"/>
      <c r="CE59" s="1"/>
      <c r="CF59" s="39" t="s">
        <v>139</v>
      </c>
      <c r="CG59" s="42">
        <v>0.90500000000000003</v>
      </c>
      <c r="CH59" s="63"/>
      <c r="CI59" s="60"/>
      <c r="CJ59" s="1"/>
      <c r="CK59" s="39" t="s">
        <v>93</v>
      </c>
      <c r="CL59" s="42">
        <v>0.91800000000000004</v>
      </c>
      <c r="CM59" s="63"/>
      <c r="CN59" s="60"/>
      <c r="CO59" s="118"/>
      <c r="CP59" s="39" t="s">
        <v>93</v>
      </c>
      <c r="CQ59" s="42">
        <v>0.91800000000000004</v>
      </c>
      <c r="CR59" s="63"/>
      <c r="CS59" s="60"/>
      <c r="CT59" s="1"/>
      <c r="CU59" s="39" t="s">
        <v>130</v>
      </c>
      <c r="CV59" s="42">
        <v>0.90700000000000003</v>
      </c>
      <c r="CW59" s="63"/>
      <c r="CX59" s="60"/>
      <c r="CY59" s="1"/>
      <c r="CZ59" s="39" t="s">
        <v>130</v>
      </c>
      <c r="DA59" s="42">
        <v>0.90700000000000003</v>
      </c>
      <c r="DB59" s="63"/>
      <c r="DC59" s="60"/>
      <c r="DD59" s="1"/>
      <c r="DE59" s="39" t="s">
        <v>130</v>
      </c>
      <c r="DF59" s="42">
        <v>0.90700000000000003</v>
      </c>
      <c r="DG59" s="63"/>
      <c r="DH59" s="60"/>
      <c r="DI59" s="1"/>
      <c r="DJ59" s="39" t="s">
        <v>102</v>
      </c>
      <c r="DK59" s="42">
        <v>0.88800000000000001</v>
      </c>
      <c r="DL59" s="63"/>
      <c r="DM59" s="60"/>
      <c r="DN59" s="1"/>
      <c r="DO59" s="39" t="s">
        <v>80</v>
      </c>
      <c r="DP59" s="42">
        <v>0.88400000000000001</v>
      </c>
      <c r="DQ59" s="63"/>
      <c r="DR59" s="60"/>
      <c r="DS59" s="1"/>
      <c r="DT59" s="39" t="s">
        <v>93</v>
      </c>
      <c r="DU59" s="42">
        <v>0.91800000000000004</v>
      </c>
      <c r="DV59" s="63"/>
      <c r="DW59" s="60"/>
      <c r="DX59" s="1"/>
      <c r="DY59" s="49" t="s">
        <v>131</v>
      </c>
      <c r="DZ59" s="51">
        <v>0.85899999999999999</v>
      </c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</row>
    <row r="60" spans="1:149">
      <c r="A60" s="1"/>
      <c r="B60" s="1"/>
      <c r="C60" s="1"/>
      <c r="D60" s="39" t="s">
        <v>138</v>
      </c>
      <c r="E60" s="42">
        <v>0.91800000000000004</v>
      </c>
      <c r="F60" s="63"/>
      <c r="G60" s="60"/>
      <c r="H60" s="1"/>
      <c r="I60" s="39" t="s">
        <v>138</v>
      </c>
      <c r="J60" s="42">
        <v>0.91800000000000004</v>
      </c>
      <c r="K60" s="63"/>
      <c r="L60" s="60"/>
      <c r="M60" s="1"/>
      <c r="N60" s="39" t="s">
        <v>132</v>
      </c>
      <c r="O60" s="42">
        <v>0.91</v>
      </c>
      <c r="P60" s="63"/>
      <c r="Q60" s="60"/>
      <c r="R60" s="1"/>
      <c r="S60" s="39" t="s">
        <v>132</v>
      </c>
      <c r="T60" s="42">
        <v>0.91</v>
      </c>
      <c r="U60" s="63"/>
      <c r="V60" s="60"/>
      <c r="W60" s="1"/>
      <c r="X60" s="39" t="s">
        <v>93</v>
      </c>
      <c r="Y60" s="42">
        <v>0.91800000000000004</v>
      </c>
      <c r="Z60" s="63"/>
      <c r="AA60" s="60"/>
      <c r="AB60" s="1"/>
      <c r="AC60" s="39" t="s">
        <v>93</v>
      </c>
      <c r="AD60" s="42">
        <v>0.91800000000000004</v>
      </c>
      <c r="AE60" s="63"/>
      <c r="AF60" s="60"/>
      <c r="AG60" s="1"/>
      <c r="AH60" s="39" t="s">
        <v>138</v>
      </c>
      <c r="AI60" s="42">
        <v>0.91800000000000004</v>
      </c>
      <c r="AJ60" s="63"/>
      <c r="AK60" s="60"/>
      <c r="AL60" s="1"/>
      <c r="AM60" s="39" t="s">
        <v>138</v>
      </c>
      <c r="AN60" s="42">
        <v>0.91800000000000004</v>
      </c>
      <c r="AO60" s="63"/>
      <c r="AP60" s="60"/>
      <c r="AQ60" s="1"/>
      <c r="AR60" s="39" t="s">
        <v>138</v>
      </c>
      <c r="AS60" s="42">
        <v>0.91800000000000004</v>
      </c>
      <c r="AT60" s="63"/>
      <c r="AU60" s="60"/>
      <c r="AV60" s="1"/>
      <c r="AW60" s="39" t="s">
        <v>138</v>
      </c>
      <c r="AX60" s="42">
        <v>0.91800000000000004</v>
      </c>
      <c r="AY60" s="63"/>
      <c r="AZ60" s="60"/>
      <c r="BA60" s="1"/>
      <c r="BB60" s="39" t="s">
        <v>93</v>
      </c>
      <c r="BC60" s="42">
        <v>0.91800000000000004</v>
      </c>
      <c r="BD60" s="63"/>
      <c r="BE60" s="60"/>
      <c r="BF60" s="1"/>
      <c r="BG60" s="39" t="s">
        <v>138</v>
      </c>
      <c r="BH60" s="42">
        <v>0.91800000000000004</v>
      </c>
      <c r="BI60" s="63"/>
      <c r="BJ60" s="60"/>
      <c r="BK60" s="1"/>
      <c r="BL60" s="39" t="s">
        <v>132</v>
      </c>
      <c r="BM60" s="42">
        <v>0.91</v>
      </c>
      <c r="BN60" s="63"/>
      <c r="BO60" s="60"/>
      <c r="BP60" s="1"/>
      <c r="BQ60" s="39" t="s">
        <v>138</v>
      </c>
      <c r="BR60" s="42">
        <v>0.91800000000000004</v>
      </c>
      <c r="BS60" s="63"/>
      <c r="BT60" s="60"/>
      <c r="BU60" s="1"/>
      <c r="BV60" s="39" t="s">
        <v>93</v>
      </c>
      <c r="BW60" s="42">
        <v>0.91800000000000004</v>
      </c>
      <c r="BX60" s="63"/>
      <c r="BY60" s="60"/>
      <c r="BZ60" s="1"/>
      <c r="CA60" s="39" t="s">
        <v>93</v>
      </c>
      <c r="CB60" s="42">
        <v>0.91800000000000004</v>
      </c>
      <c r="CC60" s="63"/>
      <c r="CD60" s="60"/>
      <c r="CE60" s="1"/>
      <c r="CF60" s="39" t="s">
        <v>130</v>
      </c>
      <c r="CG60" s="42">
        <v>0.90700000000000003</v>
      </c>
      <c r="CH60" s="63"/>
      <c r="CI60" s="60"/>
      <c r="CJ60" s="1"/>
      <c r="CK60" s="39" t="s">
        <v>138</v>
      </c>
      <c r="CL60" s="42">
        <v>0.91800000000000004</v>
      </c>
      <c r="CM60" s="63"/>
      <c r="CN60" s="60"/>
      <c r="CO60" s="118"/>
      <c r="CP60" s="39" t="s">
        <v>138</v>
      </c>
      <c r="CQ60" s="42">
        <v>0.91800000000000004</v>
      </c>
      <c r="CR60" s="63"/>
      <c r="CS60" s="60"/>
      <c r="CT60" s="1"/>
      <c r="CU60" s="39" t="s">
        <v>132</v>
      </c>
      <c r="CV60" s="42">
        <v>0.91</v>
      </c>
      <c r="CW60" s="63"/>
      <c r="CX60" s="60"/>
      <c r="CY60" s="1"/>
      <c r="CZ60" s="39" t="s">
        <v>132</v>
      </c>
      <c r="DA60" s="42">
        <v>0.91</v>
      </c>
      <c r="DB60" s="63"/>
      <c r="DC60" s="60"/>
      <c r="DD60" s="1"/>
      <c r="DE60" s="39" t="s">
        <v>132</v>
      </c>
      <c r="DF60" s="42">
        <v>0.91</v>
      </c>
      <c r="DG60" s="63"/>
      <c r="DH60" s="60"/>
      <c r="DI60" s="1"/>
      <c r="DJ60" s="39" t="s">
        <v>118</v>
      </c>
      <c r="DK60" s="42">
        <v>0.89600000000000002</v>
      </c>
      <c r="DL60" s="63"/>
      <c r="DM60" s="60"/>
      <c r="DN60" s="1"/>
      <c r="DO60" s="39" t="s">
        <v>86</v>
      </c>
      <c r="DP60" s="42">
        <v>0.88700000000000001</v>
      </c>
      <c r="DQ60" s="63"/>
      <c r="DR60" s="60"/>
      <c r="DS60" s="1"/>
      <c r="DT60" s="39" t="s">
        <v>136</v>
      </c>
      <c r="DU60" s="42">
        <v>0.93200000000000005</v>
      </c>
      <c r="DV60" s="63"/>
      <c r="DW60" s="60"/>
      <c r="DX60" s="1"/>
      <c r="DY60" s="49" t="s">
        <v>137</v>
      </c>
      <c r="DZ60" s="51">
        <v>0.9</v>
      </c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</row>
    <row r="61" spans="1:149">
      <c r="A61" s="1"/>
      <c r="B61" s="1"/>
      <c r="C61" s="1"/>
      <c r="D61" s="39" t="s">
        <v>136</v>
      </c>
      <c r="E61" s="42">
        <v>0.93200000000000005</v>
      </c>
      <c r="F61" s="127"/>
      <c r="G61" s="83"/>
      <c r="H61" s="1"/>
      <c r="I61" s="39" t="s">
        <v>136</v>
      </c>
      <c r="J61" s="42">
        <v>0.93200000000000005</v>
      </c>
      <c r="K61" s="127"/>
      <c r="L61" s="83"/>
      <c r="M61" s="1"/>
      <c r="N61" s="39" t="s">
        <v>93</v>
      </c>
      <c r="O61" s="42">
        <v>0.91800000000000004</v>
      </c>
      <c r="P61" s="127"/>
      <c r="Q61" s="83"/>
      <c r="R61" s="1"/>
      <c r="S61" s="39" t="s">
        <v>93</v>
      </c>
      <c r="T61" s="42">
        <v>0.91800000000000004</v>
      </c>
      <c r="U61" s="127"/>
      <c r="V61" s="83"/>
      <c r="W61" s="1"/>
      <c r="X61" s="39" t="s">
        <v>138</v>
      </c>
      <c r="Y61" s="42">
        <v>0.91800000000000004</v>
      </c>
      <c r="Z61" s="127"/>
      <c r="AA61" s="83"/>
      <c r="AB61" s="1"/>
      <c r="AC61" s="39" t="s">
        <v>138</v>
      </c>
      <c r="AD61" s="42">
        <v>0.91800000000000004</v>
      </c>
      <c r="AE61" s="127"/>
      <c r="AF61" s="83"/>
      <c r="AG61" s="1"/>
      <c r="AH61" s="39" t="s">
        <v>136</v>
      </c>
      <c r="AI61" s="42">
        <v>0.93200000000000005</v>
      </c>
      <c r="AJ61" s="127"/>
      <c r="AK61" s="83"/>
      <c r="AL61" s="1"/>
      <c r="AM61" s="39" t="s">
        <v>136</v>
      </c>
      <c r="AN61" s="42">
        <v>0.93200000000000005</v>
      </c>
      <c r="AO61" s="127"/>
      <c r="AP61" s="83"/>
      <c r="AQ61" s="1"/>
      <c r="AR61" s="39" t="s">
        <v>136</v>
      </c>
      <c r="AS61" s="42">
        <v>0.93200000000000005</v>
      </c>
      <c r="AT61" s="127"/>
      <c r="AU61" s="83"/>
      <c r="AV61" s="1"/>
      <c r="AW61" s="39" t="s">
        <v>136</v>
      </c>
      <c r="AX61" s="42">
        <v>0.93200000000000005</v>
      </c>
      <c r="AY61" s="127"/>
      <c r="AZ61" s="83"/>
      <c r="BA61" s="1"/>
      <c r="BB61" s="39" t="s">
        <v>138</v>
      </c>
      <c r="BC61" s="42">
        <v>0.91800000000000004</v>
      </c>
      <c r="BD61" s="127"/>
      <c r="BE61" s="83"/>
      <c r="BF61" s="1"/>
      <c r="BG61" s="39" t="s">
        <v>136</v>
      </c>
      <c r="BH61" s="42">
        <v>0.93200000000000005</v>
      </c>
      <c r="BI61" s="127"/>
      <c r="BJ61" s="83"/>
      <c r="BK61" s="1"/>
      <c r="BL61" s="39" t="s">
        <v>93</v>
      </c>
      <c r="BM61" s="42">
        <v>0.91800000000000004</v>
      </c>
      <c r="BN61" s="127"/>
      <c r="BO61" s="83"/>
      <c r="BP61" s="1"/>
      <c r="BQ61" s="39" t="s">
        <v>136</v>
      </c>
      <c r="BR61" s="42">
        <v>0.93200000000000005</v>
      </c>
      <c r="BS61" s="127"/>
      <c r="BT61" s="83"/>
      <c r="BU61" s="1"/>
      <c r="BV61" s="39" t="s">
        <v>138</v>
      </c>
      <c r="BW61" s="42">
        <v>0.91800000000000004</v>
      </c>
      <c r="BX61" s="127"/>
      <c r="BY61" s="83"/>
      <c r="BZ61" s="1"/>
      <c r="CA61" s="39" t="s">
        <v>138</v>
      </c>
      <c r="CB61" s="42">
        <v>0.91800000000000004</v>
      </c>
      <c r="CC61" s="127"/>
      <c r="CD61" s="83"/>
      <c r="CE61" s="1"/>
      <c r="CF61" s="39" t="s">
        <v>132</v>
      </c>
      <c r="CG61" s="42">
        <v>0.91</v>
      </c>
      <c r="CH61" s="127"/>
      <c r="CI61" s="83"/>
      <c r="CJ61" s="1"/>
      <c r="CK61" s="39" t="s">
        <v>136</v>
      </c>
      <c r="CL61" s="42">
        <v>0.93200000000000005</v>
      </c>
      <c r="CM61" s="127"/>
      <c r="CN61" s="83"/>
      <c r="CO61" s="118"/>
      <c r="CP61" s="39" t="s">
        <v>136</v>
      </c>
      <c r="CQ61" s="42">
        <v>0.93200000000000005</v>
      </c>
      <c r="CR61" s="127"/>
      <c r="CS61" s="83"/>
      <c r="CT61" s="1"/>
      <c r="CU61" s="39" t="s">
        <v>93</v>
      </c>
      <c r="CV61" s="42">
        <v>0.91800000000000004</v>
      </c>
      <c r="CW61" s="127"/>
      <c r="CX61" s="83"/>
      <c r="CY61" s="1"/>
      <c r="CZ61" s="39" t="s">
        <v>93</v>
      </c>
      <c r="DA61" s="42">
        <v>0.91800000000000004</v>
      </c>
      <c r="DB61" s="127"/>
      <c r="DC61" s="83"/>
      <c r="DD61" s="1"/>
      <c r="DE61" s="39" t="s">
        <v>93</v>
      </c>
      <c r="DF61" s="42">
        <v>0.91800000000000004</v>
      </c>
      <c r="DG61" s="127"/>
      <c r="DH61" s="83"/>
      <c r="DI61" s="1"/>
      <c r="DJ61" s="39" t="s">
        <v>137</v>
      </c>
      <c r="DK61" s="42">
        <v>0.9</v>
      </c>
      <c r="DL61" s="127"/>
      <c r="DM61" s="83"/>
      <c r="DN61" s="1"/>
      <c r="DO61" s="39" t="s">
        <v>102</v>
      </c>
      <c r="DP61" s="42">
        <v>0.88800000000000001</v>
      </c>
      <c r="DQ61" s="127"/>
      <c r="DR61" s="83"/>
      <c r="DS61" s="1"/>
      <c r="DT61" s="39" t="s">
        <v>90</v>
      </c>
      <c r="DU61" s="42">
        <v>0.94299999999999995</v>
      </c>
      <c r="DV61" s="127"/>
      <c r="DW61" s="83"/>
      <c r="DX61" s="1"/>
      <c r="DY61" s="49" t="s">
        <v>133</v>
      </c>
      <c r="DZ61" s="51">
        <v>0.871</v>
      </c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</row>
    <row r="62" spans="1:149">
      <c r="A62" s="1"/>
      <c r="B62" s="1"/>
      <c r="C62" s="1"/>
      <c r="D62" s="39" t="s">
        <v>90</v>
      </c>
      <c r="E62" s="42">
        <v>0.94299999999999995</v>
      </c>
      <c r="F62" s="127"/>
      <c r="G62" s="83"/>
      <c r="H62" s="1"/>
      <c r="I62" s="39" t="s">
        <v>90</v>
      </c>
      <c r="J62" s="42">
        <v>0.94299999999999995</v>
      </c>
      <c r="K62" s="127"/>
      <c r="L62" s="83"/>
      <c r="M62" s="1"/>
      <c r="N62" s="39" t="s">
        <v>138</v>
      </c>
      <c r="O62" s="42">
        <v>0.91800000000000004</v>
      </c>
      <c r="P62" s="127"/>
      <c r="Q62" s="83"/>
      <c r="R62" s="1"/>
      <c r="S62" s="39" t="s">
        <v>138</v>
      </c>
      <c r="T62" s="42">
        <v>0.91800000000000004</v>
      </c>
      <c r="U62" s="127"/>
      <c r="V62" s="83"/>
      <c r="W62" s="1"/>
      <c r="X62" s="39" t="s">
        <v>136</v>
      </c>
      <c r="Y62" s="42">
        <v>0.93200000000000005</v>
      </c>
      <c r="Z62" s="127"/>
      <c r="AA62" s="83"/>
      <c r="AB62" s="1"/>
      <c r="AC62" s="39" t="s">
        <v>136</v>
      </c>
      <c r="AD62" s="42">
        <v>0.93200000000000005</v>
      </c>
      <c r="AE62" s="127"/>
      <c r="AF62" s="83"/>
      <c r="AG62" s="1"/>
      <c r="AH62" s="39" t="s">
        <v>90</v>
      </c>
      <c r="AI62" s="42">
        <v>0.94299999999999995</v>
      </c>
      <c r="AJ62" s="127"/>
      <c r="AK62" s="83"/>
      <c r="AL62" s="1"/>
      <c r="AM62" s="39" t="s">
        <v>90</v>
      </c>
      <c r="AN62" s="42">
        <v>0.94299999999999995</v>
      </c>
      <c r="AO62" s="127"/>
      <c r="AP62" s="83"/>
      <c r="AQ62" s="1"/>
      <c r="AR62" s="39" t="s">
        <v>90</v>
      </c>
      <c r="AS62" s="42">
        <v>0.94299999999999995</v>
      </c>
      <c r="AT62" s="127"/>
      <c r="AU62" s="83"/>
      <c r="AV62" s="1"/>
      <c r="AW62" s="39" t="s">
        <v>90</v>
      </c>
      <c r="AX62" s="42">
        <v>0.94299999999999995</v>
      </c>
      <c r="AY62" s="127"/>
      <c r="AZ62" s="83"/>
      <c r="BA62" s="1"/>
      <c r="BB62" s="39" t="s">
        <v>136</v>
      </c>
      <c r="BC62" s="42">
        <v>0.93200000000000005</v>
      </c>
      <c r="BD62" s="127"/>
      <c r="BE62" s="83"/>
      <c r="BF62" s="1"/>
      <c r="BG62" s="39" t="s">
        <v>90</v>
      </c>
      <c r="BH62" s="42">
        <v>0.94299999999999995</v>
      </c>
      <c r="BI62" s="127"/>
      <c r="BJ62" s="83"/>
      <c r="BK62" s="1"/>
      <c r="BL62" s="39" t="s">
        <v>138</v>
      </c>
      <c r="BM62" s="42">
        <v>0.91800000000000004</v>
      </c>
      <c r="BN62" s="127"/>
      <c r="BO62" s="83"/>
      <c r="BP62" s="1"/>
      <c r="BQ62" s="39" t="s">
        <v>90</v>
      </c>
      <c r="BR62" s="42">
        <v>0.94299999999999995</v>
      </c>
      <c r="BS62" s="127"/>
      <c r="BT62" s="83"/>
      <c r="BU62" s="1"/>
      <c r="BV62" s="39" t="s">
        <v>136</v>
      </c>
      <c r="BW62" s="42">
        <v>0.93200000000000005</v>
      </c>
      <c r="BX62" s="127"/>
      <c r="BY62" s="83"/>
      <c r="BZ62" s="1"/>
      <c r="CA62" s="39" t="s">
        <v>136</v>
      </c>
      <c r="CB62" s="42">
        <v>0.93200000000000005</v>
      </c>
      <c r="CC62" s="127"/>
      <c r="CD62" s="83"/>
      <c r="CE62" s="1"/>
      <c r="CF62" s="39" t="s">
        <v>93</v>
      </c>
      <c r="CG62" s="42">
        <v>0.91800000000000004</v>
      </c>
      <c r="CH62" s="127"/>
      <c r="CI62" s="83"/>
      <c r="CJ62" s="1"/>
      <c r="CK62" s="39" t="s">
        <v>90</v>
      </c>
      <c r="CL62" s="42">
        <v>0.94299999999999995</v>
      </c>
      <c r="CM62" s="127"/>
      <c r="CN62" s="83"/>
      <c r="CO62" s="118"/>
      <c r="CP62" s="39" t="s">
        <v>90</v>
      </c>
      <c r="CQ62" s="42">
        <v>0.94299999999999995</v>
      </c>
      <c r="CR62" s="127"/>
      <c r="CS62" s="83"/>
      <c r="CT62" s="1"/>
      <c r="CU62" s="39" t="s">
        <v>138</v>
      </c>
      <c r="CV62" s="42">
        <v>0.91800000000000004</v>
      </c>
      <c r="CW62" s="127"/>
      <c r="CX62" s="83"/>
      <c r="CY62" s="1"/>
      <c r="CZ62" s="39" t="s">
        <v>138</v>
      </c>
      <c r="DA62" s="42">
        <v>0.91800000000000004</v>
      </c>
      <c r="DB62" s="127"/>
      <c r="DC62" s="83"/>
      <c r="DD62" s="1"/>
      <c r="DE62" s="39" t="s">
        <v>138</v>
      </c>
      <c r="DF62" s="42">
        <v>0.91800000000000004</v>
      </c>
      <c r="DG62" s="127"/>
      <c r="DH62" s="83"/>
      <c r="DI62" s="1"/>
      <c r="DJ62" s="39" t="s">
        <v>91</v>
      </c>
      <c r="DK62" s="42">
        <v>0.9</v>
      </c>
      <c r="DL62" s="127"/>
      <c r="DM62" s="83"/>
      <c r="DN62" s="1"/>
      <c r="DO62" s="39" t="s">
        <v>118</v>
      </c>
      <c r="DP62" s="42">
        <v>0.89600000000000002</v>
      </c>
      <c r="DQ62" s="127"/>
      <c r="DR62" s="83"/>
      <c r="DS62" s="1"/>
      <c r="DT62" s="39"/>
      <c r="DU62" s="42"/>
      <c r="DV62" s="127"/>
      <c r="DW62" s="83"/>
      <c r="DX62" s="1"/>
      <c r="DY62" s="49" t="s">
        <v>138</v>
      </c>
      <c r="DZ62" s="51">
        <v>0.91800000000000004</v>
      </c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</row>
    <row r="63" spans="1:149">
      <c r="A63" s="1"/>
      <c r="B63" s="1"/>
      <c r="C63" s="1"/>
      <c r="D63" s="39"/>
      <c r="E63" s="42"/>
      <c r="F63" s="127"/>
      <c r="G63" s="83"/>
      <c r="H63" s="1"/>
      <c r="I63" s="39" t="s">
        <v>73</v>
      </c>
      <c r="J63" s="42">
        <v>0.159</v>
      </c>
      <c r="K63" s="127"/>
      <c r="L63" s="83"/>
      <c r="M63" s="1"/>
      <c r="N63" s="39" t="s">
        <v>136</v>
      </c>
      <c r="O63" s="42">
        <v>0.93200000000000005</v>
      </c>
      <c r="P63" s="127"/>
      <c r="Q63" s="83"/>
      <c r="R63" s="1"/>
      <c r="S63" s="39" t="s">
        <v>136</v>
      </c>
      <c r="T63" s="42">
        <v>0.93200000000000005</v>
      </c>
      <c r="U63" s="127"/>
      <c r="V63" s="83"/>
      <c r="W63" s="1"/>
      <c r="X63" s="39" t="s">
        <v>90</v>
      </c>
      <c r="Y63" s="42">
        <v>0.94299999999999995</v>
      </c>
      <c r="Z63" s="127"/>
      <c r="AA63" s="83"/>
      <c r="AB63" s="1"/>
      <c r="AC63" s="39" t="s">
        <v>90</v>
      </c>
      <c r="AD63" s="42">
        <v>0.94299999999999995</v>
      </c>
      <c r="AE63" s="127"/>
      <c r="AF63" s="83"/>
      <c r="AG63" s="1"/>
      <c r="AH63" s="39"/>
      <c r="AI63" s="42"/>
      <c r="AJ63" s="127"/>
      <c r="AK63" s="83"/>
      <c r="AL63" s="1"/>
      <c r="AM63" s="39"/>
      <c r="AN63" s="42"/>
      <c r="AO63" s="127"/>
      <c r="AP63" s="83"/>
      <c r="AQ63" s="1"/>
      <c r="AR63" s="39"/>
      <c r="AS63" s="42"/>
      <c r="AT63" s="127"/>
      <c r="AU63" s="83"/>
      <c r="AV63" s="1"/>
      <c r="AW63" s="39"/>
      <c r="AX63" s="42"/>
      <c r="AY63" s="127"/>
      <c r="AZ63" s="83"/>
      <c r="BA63" s="1"/>
      <c r="BB63" s="39" t="s">
        <v>90</v>
      </c>
      <c r="BC63" s="42">
        <v>0.94299999999999995</v>
      </c>
      <c r="BD63" s="127"/>
      <c r="BE63" s="83"/>
      <c r="BF63" s="1"/>
      <c r="BG63" s="39"/>
      <c r="BH63" s="42"/>
      <c r="BI63" s="127"/>
      <c r="BJ63" s="83"/>
      <c r="BK63" s="1"/>
      <c r="BL63" s="39" t="s">
        <v>136</v>
      </c>
      <c r="BM63" s="42">
        <v>0.93200000000000005</v>
      </c>
      <c r="BN63" s="127"/>
      <c r="BO63" s="83"/>
      <c r="BP63" s="1"/>
      <c r="BQ63" s="39"/>
      <c r="BR63" s="42"/>
      <c r="BS63" s="127"/>
      <c r="BT63" s="83"/>
      <c r="BU63" s="1"/>
      <c r="BV63" s="39" t="s">
        <v>90</v>
      </c>
      <c r="BW63" s="42">
        <v>0.94299999999999995</v>
      </c>
      <c r="BX63" s="127"/>
      <c r="BY63" s="83"/>
      <c r="BZ63" s="1"/>
      <c r="CA63" s="39" t="s">
        <v>90</v>
      </c>
      <c r="CB63" s="42">
        <v>0.94299999999999995</v>
      </c>
      <c r="CC63" s="127"/>
      <c r="CD63" s="83"/>
      <c r="CE63" s="1"/>
      <c r="CF63" s="39" t="s">
        <v>138</v>
      </c>
      <c r="CG63" s="42">
        <v>0.91800000000000004</v>
      </c>
      <c r="CH63" s="127"/>
      <c r="CI63" s="83"/>
      <c r="CJ63" s="1"/>
      <c r="CK63" s="39"/>
      <c r="CL63" s="42"/>
      <c r="CM63" s="127"/>
      <c r="CN63" s="83"/>
      <c r="CO63" s="118"/>
      <c r="CP63" s="39"/>
      <c r="CQ63" s="42"/>
      <c r="CR63" s="127"/>
      <c r="CS63" s="83"/>
      <c r="CT63" s="1"/>
      <c r="CU63" s="39" t="s">
        <v>136</v>
      </c>
      <c r="CV63" s="42">
        <v>0.93200000000000005</v>
      </c>
      <c r="CW63" s="127"/>
      <c r="CX63" s="83"/>
      <c r="CY63" s="1"/>
      <c r="CZ63" s="39" t="s">
        <v>136</v>
      </c>
      <c r="DA63" s="42">
        <v>0.93200000000000005</v>
      </c>
      <c r="DB63" s="127"/>
      <c r="DC63" s="83"/>
      <c r="DD63" s="1"/>
      <c r="DE63" s="39" t="s">
        <v>136</v>
      </c>
      <c r="DF63" s="42">
        <v>0.93200000000000005</v>
      </c>
      <c r="DG63" s="127"/>
      <c r="DH63" s="83"/>
      <c r="DI63" s="1"/>
      <c r="DJ63" s="39" t="s">
        <v>134</v>
      </c>
      <c r="DK63" s="42">
        <v>0.90300000000000002</v>
      </c>
      <c r="DL63" s="127"/>
      <c r="DM63" s="83"/>
      <c r="DN63" s="1"/>
      <c r="DO63" s="39" t="s">
        <v>137</v>
      </c>
      <c r="DP63" s="42">
        <v>0.9</v>
      </c>
      <c r="DQ63" s="127"/>
      <c r="DR63" s="83"/>
      <c r="DS63" s="1"/>
      <c r="DT63" s="39"/>
      <c r="DU63" s="42"/>
      <c r="DV63" s="127"/>
      <c r="DW63" s="83"/>
      <c r="DX63" s="1"/>
      <c r="DY63" s="49" t="s">
        <v>104</v>
      </c>
      <c r="DZ63" s="51">
        <v>0.752</v>
      </c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</row>
    <row r="64" spans="1:149">
      <c r="A64" s="1"/>
      <c r="B64" s="1"/>
      <c r="C64" s="1"/>
      <c r="D64" s="39"/>
      <c r="E64" s="42"/>
      <c r="F64" s="127"/>
      <c r="G64" s="83"/>
      <c r="H64" s="1"/>
      <c r="I64" s="39" t="s">
        <v>94</v>
      </c>
      <c r="J64" s="42">
        <v>0.60699999999999998</v>
      </c>
      <c r="K64" s="127"/>
      <c r="L64" s="83"/>
      <c r="M64" s="1"/>
      <c r="N64" s="39" t="s">
        <v>90</v>
      </c>
      <c r="O64" s="42">
        <v>0.94299999999999995</v>
      </c>
      <c r="P64" s="127"/>
      <c r="Q64" s="83"/>
      <c r="R64" s="1"/>
      <c r="S64" s="39" t="s">
        <v>90</v>
      </c>
      <c r="T64" s="42">
        <v>0.94299999999999995</v>
      </c>
      <c r="U64" s="127"/>
      <c r="V64" s="83"/>
      <c r="W64" s="1"/>
      <c r="X64" s="39"/>
      <c r="Y64" s="42"/>
      <c r="Z64" s="127"/>
      <c r="AA64" s="83"/>
      <c r="AB64" s="1"/>
      <c r="AC64" s="39"/>
      <c r="AD64" s="42"/>
      <c r="AE64" s="127"/>
      <c r="AF64" s="83"/>
      <c r="AG64" s="1"/>
      <c r="AH64" s="39"/>
      <c r="AI64" s="42"/>
      <c r="AJ64" s="127"/>
      <c r="AK64" s="83"/>
      <c r="AL64" s="1"/>
      <c r="AM64" s="39"/>
      <c r="AN64" s="42"/>
      <c r="AO64" s="127"/>
      <c r="AP64" s="83"/>
      <c r="AQ64" s="1"/>
      <c r="AR64" s="39"/>
      <c r="AS64" s="42"/>
      <c r="AT64" s="127"/>
      <c r="AU64" s="83"/>
      <c r="AV64" s="1"/>
      <c r="AW64" s="39"/>
      <c r="AX64" s="42"/>
      <c r="AY64" s="127"/>
      <c r="AZ64" s="83"/>
      <c r="BA64" s="1"/>
      <c r="BB64" s="39"/>
      <c r="BC64" s="42"/>
      <c r="BD64" s="127"/>
      <c r="BE64" s="83"/>
      <c r="BF64" s="1"/>
      <c r="BG64" s="39"/>
      <c r="BH64" s="42"/>
      <c r="BI64" s="127"/>
      <c r="BJ64" s="83"/>
      <c r="BK64" s="1"/>
      <c r="BL64" s="39" t="s">
        <v>90</v>
      </c>
      <c r="BM64" s="42">
        <v>0.94299999999999995</v>
      </c>
      <c r="BN64" s="127"/>
      <c r="BO64" s="83"/>
      <c r="BP64" s="1"/>
      <c r="BQ64" s="39"/>
      <c r="BR64" s="42"/>
      <c r="BS64" s="127"/>
      <c r="BT64" s="83"/>
      <c r="BU64" s="1"/>
      <c r="BV64" s="39"/>
      <c r="BW64" s="42"/>
      <c r="BX64" s="127"/>
      <c r="BY64" s="83"/>
      <c r="BZ64" s="1"/>
      <c r="CA64" s="39"/>
      <c r="CB64" s="42"/>
      <c r="CC64" s="127"/>
      <c r="CD64" s="83"/>
      <c r="CE64" s="1"/>
      <c r="CF64" s="39" t="s">
        <v>136</v>
      </c>
      <c r="CG64" s="42">
        <v>0.93200000000000005</v>
      </c>
      <c r="CH64" s="127"/>
      <c r="CI64" s="83"/>
      <c r="CJ64" s="1"/>
      <c r="CK64" s="39"/>
      <c r="CL64" s="42"/>
      <c r="CM64" s="127"/>
      <c r="CN64" s="83"/>
      <c r="CO64" s="118"/>
      <c r="CP64" s="39"/>
      <c r="CQ64" s="42"/>
      <c r="CR64" s="127"/>
      <c r="CS64" s="83"/>
      <c r="CT64" s="1"/>
      <c r="CU64" s="39" t="s">
        <v>90</v>
      </c>
      <c r="CV64" s="42">
        <v>0.94299999999999995</v>
      </c>
      <c r="CW64" s="127"/>
      <c r="CX64" s="83"/>
      <c r="CY64" s="1"/>
      <c r="CZ64" s="39" t="s">
        <v>90</v>
      </c>
      <c r="DA64" s="42">
        <v>0.94299999999999995</v>
      </c>
      <c r="DB64" s="127"/>
      <c r="DC64" s="83"/>
      <c r="DD64" s="1"/>
      <c r="DE64" s="39" t="s">
        <v>90</v>
      </c>
      <c r="DF64" s="42">
        <v>0.94299999999999995</v>
      </c>
      <c r="DG64" s="127"/>
      <c r="DH64" s="83"/>
      <c r="DI64" s="1"/>
      <c r="DJ64" s="39" t="s">
        <v>139</v>
      </c>
      <c r="DK64" s="42">
        <v>0.90500000000000003</v>
      </c>
      <c r="DL64" s="127"/>
      <c r="DM64" s="83"/>
      <c r="DN64" s="1"/>
      <c r="DO64" s="39" t="s">
        <v>91</v>
      </c>
      <c r="DP64" s="42">
        <v>0.9</v>
      </c>
      <c r="DQ64" s="127"/>
      <c r="DR64" s="83"/>
      <c r="DS64" s="1"/>
      <c r="DT64" s="39"/>
      <c r="DU64" s="42"/>
      <c r="DV64" s="127"/>
      <c r="DW64" s="83"/>
      <c r="DX64" s="1"/>
      <c r="DY64" s="49" t="s">
        <v>101</v>
      </c>
      <c r="DZ64" s="51">
        <v>0.67800000000000005</v>
      </c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</row>
    <row r="65" spans="1:149">
      <c r="A65" s="1"/>
      <c r="B65" s="1"/>
      <c r="C65" s="1"/>
      <c r="D65" s="39"/>
      <c r="E65" s="42"/>
      <c r="F65" s="127"/>
      <c r="G65" s="83"/>
      <c r="H65" s="1"/>
      <c r="I65" s="39" t="s">
        <v>97</v>
      </c>
      <c r="J65" s="42">
        <v>0.61199999999999999</v>
      </c>
      <c r="K65" s="127"/>
      <c r="L65" s="83"/>
      <c r="M65" s="1"/>
      <c r="N65" s="39"/>
      <c r="O65" s="42"/>
      <c r="P65" s="127"/>
      <c r="Q65" s="83"/>
      <c r="R65" s="1"/>
      <c r="S65" s="39"/>
      <c r="T65" s="42"/>
      <c r="U65" s="127"/>
      <c r="V65" s="83"/>
      <c r="W65" s="1"/>
      <c r="X65" s="39"/>
      <c r="Y65" s="42"/>
      <c r="Z65" s="127"/>
      <c r="AA65" s="83"/>
      <c r="AB65" s="1"/>
      <c r="AC65" s="39"/>
      <c r="AD65" s="42"/>
      <c r="AE65" s="127"/>
      <c r="AF65" s="83"/>
      <c r="AG65" s="1"/>
      <c r="AH65" s="39"/>
      <c r="AI65" s="42"/>
      <c r="AJ65" s="127"/>
      <c r="AK65" s="83"/>
      <c r="AL65" s="1"/>
      <c r="AM65" s="39"/>
      <c r="AN65" s="42"/>
      <c r="AO65" s="127"/>
      <c r="AP65" s="83"/>
      <c r="AQ65" s="1"/>
      <c r="AR65" s="39"/>
      <c r="AS65" s="42"/>
      <c r="AT65" s="127"/>
      <c r="AU65" s="83"/>
      <c r="AV65" s="1"/>
      <c r="AW65" s="39"/>
      <c r="AX65" s="42"/>
      <c r="AY65" s="127"/>
      <c r="AZ65" s="83"/>
      <c r="BA65" s="1"/>
      <c r="BB65" s="39"/>
      <c r="BC65" s="42"/>
      <c r="BD65" s="127"/>
      <c r="BE65" s="83"/>
      <c r="BF65" s="1"/>
      <c r="BG65" s="39"/>
      <c r="BH65" s="42"/>
      <c r="BI65" s="127"/>
      <c r="BJ65" s="83"/>
      <c r="BK65" s="1"/>
      <c r="BL65" s="39"/>
      <c r="BM65" s="42"/>
      <c r="BN65" s="127"/>
      <c r="BO65" s="83"/>
      <c r="BP65" s="1"/>
      <c r="BQ65" s="39"/>
      <c r="BR65" s="42"/>
      <c r="BS65" s="127"/>
      <c r="BT65" s="83"/>
      <c r="BU65" s="1"/>
      <c r="BV65" s="39"/>
      <c r="BW65" s="42"/>
      <c r="BX65" s="127"/>
      <c r="BY65" s="83"/>
      <c r="BZ65" s="1"/>
      <c r="CA65" s="39"/>
      <c r="CB65" s="42"/>
      <c r="CC65" s="127"/>
      <c r="CD65" s="83"/>
      <c r="CE65" s="1"/>
      <c r="CF65" s="39" t="s">
        <v>90</v>
      </c>
      <c r="CG65" s="42">
        <v>0.94299999999999995</v>
      </c>
      <c r="CH65" s="127"/>
      <c r="CI65" s="83"/>
      <c r="CJ65" s="1"/>
      <c r="CK65" s="39"/>
      <c r="CL65" s="42"/>
      <c r="CM65" s="127"/>
      <c r="CN65" s="83"/>
      <c r="CO65" s="118"/>
      <c r="CP65" s="39"/>
      <c r="CQ65" s="42"/>
      <c r="CR65" s="127"/>
      <c r="CS65" s="83"/>
      <c r="CT65" s="1"/>
      <c r="CU65" s="39"/>
      <c r="CV65" s="42"/>
      <c r="CW65" s="127"/>
      <c r="CX65" s="83"/>
      <c r="CY65" s="1"/>
      <c r="CZ65" s="39"/>
      <c r="DA65" s="42"/>
      <c r="DB65" s="127"/>
      <c r="DC65" s="83"/>
      <c r="DD65" s="1"/>
      <c r="DE65" s="39"/>
      <c r="DF65" s="42"/>
      <c r="DG65" s="127"/>
      <c r="DH65" s="83"/>
      <c r="DI65" s="1"/>
      <c r="DJ65" s="39" t="s">
        <v>130</v>
      </c>
      <c r="DK65" s="42">
        <v>0.90700000000000003</v>
      </c>
      <c r="DL65" s="127"/>
      <c r="DM65" s="83"/>
      <c r="DN65" s="1"/>
      <c r="DO65" s="39" t="s">
        <v>134</v>
      </c>
      <c r="DP65" s="42">
        <v>0.90300000000000002</v>
      </c>
      <c r="DQ65" s="127"/>
      <c r="DR65" s="83"/>
      <c r="DS65" s="1"/>
      <c r="DT65" s="39"/>
      <c r="DU65" s="42"/>
      <c r="DV65" s="127"/>
      <c r="DW65" s="83"/>
      <c r="DX65" s="1"/>
      <c r="DY65" s="49" t="s">
        <v>106</v>
      </c>
      <c r="DZ65" s="51">
        <v>0.77100000000000002</v>
      </c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</row>
    <row r="66" spans="1:149">
      <c r="A66" s="1"/>
      <c r="B66" s="1"/>
      <c r="C66" s="1"/>
      <c r="D66" s="39"/>
      <c r="E66" s="42"/>
      <c r="F66" s="127"/>
      <c r="G66" s="83"/>
      <c r="H66" s="1"/>
      <c r="I66" s="39" t="s">
        <v>110</v>
      </c>
      <c r="J66" s="42">
        <v>0.78800000000000003</v>
      </c>
      <c r="K66" s="127"/>
      <c r="L66" s="83"/>
      <c r="M66" s="1"/>
      <c r="N66" s="39"/>
      <c r="O66" s="42"/>
      <c r="P66" s="127"/>
      <c r="Q66" s="83"/>
      <c r="R66" s="1"/>
      <c r="S66" s="39"/>
      <c r="T66" s="42"/>
      <c r="U66" s="127"/>
      <c r="V66" s="83"/>
      <c r="W66" s="1"/>
      <c r="X66" s="39"/>
      <c r="Y66" s="42"/>
      <c r="Z66" s="127"/>
      <c r="AA66" s="83"/>
      <c r="AB66" s="1"/>
      <c r="AC66" s="39"/>
      <c r="AD66" s="42"/>
      <c r="AE66" s="127"/>
      <c r="AF66" s="83"/>
      <c r="AG66" s="1"/>
      <c r="AH66" s="39"/>
      <c r="AI66" s="42"/>
      <c r="AJ66" s="127"/>
      <c r="AK66" s="83"/>
      <c r="AL66" s="1"/>
      <c r="AM66" s="39"/>
      <c r="AN66" s="42"/>
      <c r="AO66" s="127"/>
      <c r="AP66" s="83"/>
      <c r="AQ66" s="1"/>
      <c r="AR66" s="39"/>
      <c r="AS66" s="42"/>
      <c r="AT66" s="127"/>
      <c r="AU66" s="83"/>
      <c r="AV66" s="1"/>
      <c r="AW66" s="39"/>
      <c r="AX66" s="42"/>
      <c r="AY66" s="127"/>
      <c r="AZ66" s="83"/>
      <c r="BA66" s="1"/>
      <c r="BB66" s="39"/>
      <c r="BC66" s="42"/>
      <c r="BD66" s="127"/>
      <c r="BE66" s="83"/>
      <c r="BF66" s="1"/>
      <c r="BG66" s="39"/>
      <c r="BH66" s="42"/>
      <c r="BI66" s="127"/>
      <c r="BJ66" s="83"/>
      <c r="BK66" s="1"/>
      <c r="BL66" s="39"/>
      <c r="BM66" s="42"/>
      <c r="BN66" s="127"/>
      <c r="BO66" s="83"/>
      <c r="BP66" s="1"/>
      <c r="BQ66" s="39"/>
      <c r="BR66" s="42"/>
      <c r="BS66" s="127"/>
      <c r="BT66" s="83"/>
      <c r="BU66" s="1"/>
      <c r="BV66" s="39"/>
      <c r="BW66" s="42"/>
      <c r="BX66" s="127"/>
      <c r="BY66" s="83"/>
      <c r="BZ66" s="1"/>
      <c r="CA66" s="39"/>
      <c r="CB66" s="42"/>
      <c r="CC66" s="127"/>
      <c r="CD66" s="83"/>
      <c r="CE66" s="1"/>
      <c r="CF66" s="39"/>
      <c r="CG66" s="42"/>
      <c r="CH66" s="127"/>
      <c r="CI66" s="83"/>
      <c r="CJ66" s="1"/>
      <c r="CK66" s="39"/>
      <c r="CL66" s="42"/>
      <c r="CM66" s="127"/>
      <c r="CN66" s="83"/>
      <c r="CO66" s="118"/>
      <c r="CP66" s="39"/>
      <c r="CQ66" s="42"/>
      <c r="CR66" s="127"/>
      <c r="CS66" s="83"/>
      <c r="CT66" s="1"/>
      <c r="CU66" s="39"/>
      <c r="CV66" s="42"/>
      <c r="CW66" s="127"/>
      <c r="CX66" s="83"/>
      <c r="CY66" s="1"/>
      <c r="CZ66" s="39"/>
      <c r="DA66" s="42"/>
      <c r="DB66" s="127"/>
      <c r="DC66" s="83"/>
      <c r="DD66" s="1"/>
      <c r="DE66" s="39"/>
      <c r="DF66" s="42"/>
      <c r="DG66" s="127"/>
      <c r="DH66" s="83"/>
      <c r="DI66" s="1"/>
      <c r="DJ66" s="39" t="s">
        <v>132</v>
      </c>
      <c r="DK66" s="42">
        <v>0.91</v>
      </c>
      <c r="DL66" s="127"/>
      <c r="DM66" s="83"/>
      <c r="DN66" s="1"/>
      <c r="DO66" s="39" t="s">
        <v>139</v>
      </c>
      <c r="DP66" s="42">
        <v>0.90500000000000003</v>
      </c>
      <c r="DQ66" s="127"/>
      <c r="DR66" s="83"/>
      <c r="DS66" s="1"/>
      <c r="DT66" s="39"/>
      <c r="DU66" s="42"/>
      <c r="DV66" s="127"/>
      <c r="DW66" s="83"/>
      <c r="DX66" s="1"/>
      <c r="DY66" s="49" t="s">
        <v>76</v>
      </c>
      <c r="DZ66" s="51">
        <v>0.84699999999999998</v>
      </c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</row>
    <row r="67" spans="1:149">
      <c r="A67" s="1"/>
      <c r="B67" s="1"/>
      <c r="C67" s="1"/>
      <c r="D67" s="39"/>
      <c r="E67" s="42"/>
      <c r="F67" s="127"/>
      <c r="G67" s="83"/>
      <c r="H67" s="1"/>
      <c r="I67" s="39" t="s">
        <v>75</v>
      </c>
      <c r="J67" s="148">
        <v>0.81899999999999995</v>
      </c>
      <c r="K67" s="127"/>
      <c r="L67" s="83"/>
      <c r="M67" s="1"/>
      <c r="N67" s="39"/>
      <c r="O67" s="42"/>
      <c r="P67" s="127"/>
      <c r="Q67" s="83"/>
      <c r="R67" s="1"/>
      <c r="S67" s="39"/>
      <c r="T67" s="42"/>
      <c r="U67" s="127"/>
      <c r="V67" s="83"/>
      <c r="W67" s="1"/>
      <c r="X67" s="39"/>
      <c r="Y67" s="42"/>
      <c r="Z67" s="127"/>
      <c r="AA67" s="83"/>
      <c r="AB67" s="1"/>
      <c r="AC67" s="39"/>
      <c r="AD67" s="42"/>
      <c r="AE67" s="127"/>
      <c r="AF67" s="83"/>
      <c r="AG67" s="1"/>
      <c r="AH67" s="39"/>
      <c r="AI67" s="42"/>
      <c r="AJ67" s="127"/>
      <c r="AK67" s="83"/>
      <c r="AL67" s="1"/>
      <c r="AM67" s="39"/>
      <c r="AN67" s="42"/>
      <c r="AO67" s="127"/>
      <c r="AP67" s="83"/>
      <c r="AQ67" s="1"/>
      <c r="AR67" s="39"/>
      <c r="AS67" s="42"/>
      <c r="AT67" s="127"/>
      <c r="AU67" s="83"/>
      <c r="AV67" s="1"/>
      <c r="AW67" s="39"/>
      <c r="AX67" s="42"/>
      <c r="AY67" s="127"/>
      <c r="AZ67" s="83"/>
      <c r="BA67" s="1"/>
      <c r="BB67" s="39"/>
      <c r="BC67" s="42"/>
      <c r="BD67" s="127"/>
      <c r="BE67" s="83"/>
      <c r="BF67" s="1"/>
      <c r="BG67" s="39"/>
      <c r="BH67" s="42"/>
      <c r="BI67" s="127"/>
      <c r="BJ67" s="83"/>
      <c r="BK67" s="1"/>
      <c r="BL67" s="39"/>
      <c r="BM67" s="42"/>
      <c r="BN67" s="127"/>
      <c r="BO67" s="83"/>
      <c r="BP67" s="1"/>
      <c r="BQ67" s="39"/>
      <c r="BR67" s="42"/>
      <c r="BS67" s="127"/>
      <c r="BT67" s="83"/>
      <c r="BU67" s="1"/>
      <c r="BV67" s="39"/>
      <c r="BW67" s="42"/>
      <c r="BX67" s="127"/>
      <c r="BY67" s="83"/>
      <c r="BZ67" s="1"/>
      <c r="CA67" s="39"/>
      <c r="CB67" s="42"/>
      <c r="CC67" s="127"/>
      <c r="CD67" s="83"/>
      <c r="CE67" s="1"/>
      <c r="CF67" s="39"/>
      <c r="CG67" s="42"/>
      <c r="CH67" s="127"/>
      <c r="CI67" s="83"/>
      <c r="CJ67" s="1"/>
      <c r="CK67" s="39"/>
      <c r="CL67" s="42"/>
      <c r="CM67" s="127"/>
      <c r="CN67" s="83"/>
      <c r="CO67" s="118"/>
      <c r="CP67" s="39"/>
      <c r="CQ67" s="42"/>
      <c r="CR67" s="127"/>
      <c r="CS67" s="83"/>
      <c r="CT67" s="1"/>
      <c r="CU67" s="39"/>
      <c r="CV67" s="42"/>
      <c r="CW67" s="127"/>
      <c r="CX67" s="83"/>
      <c r="CY67" s="1"/>
      <c r="CZ67" s="39"/>
      <c r="DA67" s="42"/>
      <c r="DB67" s="127"/>
      <c r="DC67" s="83"/>
      <c r="DD67" s="1"/>
      <c r="DE67" s="39"/>
      <c r="DF67" s="42"/>
      <c r="DG67" s="127"/>
      <c r="DH67" s="83"/>
      <c r="DI67" s="1"/>
      <c r="DJ67" s="39" t="s">
        <v>93</v>
      </c>
      <c r="DK67" s="42">
        <v>0.91800000000000004</v>
      </c>
      <c r="DL67" s="127"/>
      <c r="DM67" s="83"/>
      <c r="DN67" s="1"/>
      <c r="DO67" s="39" t="s">
        <v>130</v>
      </c>
      <c r="DP67" s="42">
        <v>0.90700000000000003</v>
      </c>
      <c r="DQ67" s="127"/>
      <c r="DR67" s="83"/>
      <c r="DS67" s="1"/>
      <c r="DT67" s="39"/>
      <c r="DU67" s="42"/>
      <c r="DV67" s="127"/>
      <c r="DW67" s="83"/>
      <c r="DX67" s="1"/>
      <c r="DY67" s="49" t="s">
        <v>91</v>
      </c>
      <c r="DZ67" s="51">
        <v>0.9</v>
      </c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</row>
    <row r="68" spans="1:149">
      <c r="A68" s="1"/>
      <c r="B68" s="1"/>
      <c r="C68" s="1"/>
      <c r="D68" s="39"/>
      <c r="E68" s="42"/>
      <c r="F68" s="127"/>
      <c r="G68" s="83"/>
      <c r="H68" s="1"/>
      <c r="I68" s="24" t="s">
        <v>115</v>
      </c>
      <c r="J68" s="119">
        <v>0.875</v>
      </c>
      <c r="K68" s="127"/>
      <c r="L68" s="83"/>
      <c r="M68" s="1"/>
      <c r="N68" s="39"/>
      <c r="O68" s="42"/>
      <c r="P68" s="127"/>
      <c r="Q68" s="83"/>
      <c r="R68" s="1"/>
      <c r="S68" s="39"/>
      <c r="T68" s="42"/>
      <c r="U68" s="127"/>
      <c r="V68" s="83"/>
      <c r="W68" s="1"/>
      <c r="X68" s="39"/>
      <c r="Y68" s="42"/>
      <c r="Z68" s="127"/>
      <c r="AA68" s="83"/>
      <c r="AB68" s="1"/>
      <c r="AC68" s="39"/>
      <c r="AD68" s="42"/>
      <c r="AE68" s="127"/>
      <c r="AF68" s="83"/>
      <c r="AG68" s="1"/>
      <c r="AH68" s="39"/>
      <c r="AI68" s="42"/>
      <c r="AJ68" s="127"/>
      <c r="AK68" s="83"/>
      <c r="AL68" s="1"/>
      <c r="AM68" s="39"/>
      <c r="AN68" s="42"/>
      <c r="AO68" s="127"/>
      <c r="AP68" s="83"/>
      <c r="AQ68" s="1"/>
      <c r="AR68" s="39"/>
      <c r="AS68" s="42"/>
      <c r="AT68" s="127"/>
      <c r="AU68" s="83"/>
      <c r="AV68" s="1"/>
      <c r="AW68" s="39"/>
      <c r="AX68" s="42"/>
      <c r="AY68" s="127"/>
      <c r="AZ68" s="83"/>
      <c r="BA68" s="1"/>
      <c r="BB68" s="39"/>
      <c r="BC68" s="42"/>
      <c r="BD68" s="127"/>
      <c r="BE68" s="83"/>
      <c r="BF68" s="1"/>
      <c r="BG68" s="39"/>
      <c r="BH68" s="42"/>
      <c r="BI68" s="127"/>
      <c r="BJ68" s="83"/>
      <c r="BK68" s="1"/>
      <c r="BL68" s="39"/>
      <c r="BM68" s="42"/>
      <c r="BN68" s="127"/>
      <c r="BO68" s="83"/>
      <c r="BP68" s="1"/>
      <c r="BQ68" s="39"/>
      <c r="BR68" s="42"/>
      <c r="BS68" s="127"/>
      <c r="BT68" s="83"/>
      <c r="BU68" s="1"/>
      <c r="BV68" s="39"/>
      <c r="BW68" s="42"/>
      <c r="BX68" s="127"/>
      <c r="BY68" s="83"/>
      <c r="BZ68" s="1"/>
      <c r="CA68" s="39"/>
      <c r="CB68" s="42"/>
      <c r="CC68" s="127"/>
      <c r="CD68" s="83"/>
      <c r="CE68" s="1"/>
      <c r="CF68" s="39"/>
      <c r="CG68" s="42"/>
      <c r="CH68" s="127"/>
      <c r="CI68" s="83"/>
      <c r="CJ68" s="1"/>
      <c r="CK68" s="39"/>
      <c r="CL68" s="42"/>
      <c r="CM68" s="127"/>
      <c r="CN68" s="83"/>
      <c r="CO68" s="118"/>
      <c r="CP68" s="39"/>
      <c r="CQ68" s="42"/>
      <c r="CR68" s="127"/>
      <c r="CS68" s="83"/>
      <c r="CT68" s="1"/>
      <c r="CU68" s="39"/>
      <c r="CV68" s="42"/>
      <c r="CW68" s="127"/>
      <c r="CX68" s="83"/>
      <c r="CY68" s="1"/>
      <c r="CZ68" s="39"/>
      <c r="DA68" s="42"/>
      <c r="DB68" s="127"/>
      <c r="DC68" s="83"/>
      <c r="DD68" s="1"/>
      <c r="DE68" s="39"/>
      <c r="DF68" s="42"/>
      <c r="DG68" s="127"/>
      <c r="DH68" s="83"/>
      <c r="DI68" s="1"/>
      <c r="DJ68" s="39" t="s">
        <v>136</v>
      </c>
      <c r="DK68" s="42">
        <v>0.93200000000000005</v>
      </c>
      <c r="DL68" s="127"/>
      <c r="DM68" s="83"/>
      <c r="DN68" s="1"/>
      <c r="DO68" s="39" t="s">
        <v>93</v>
      </c>
      <c r="DP68" s="42">
        <v>0.91800000000000004</v>
      </c>
      <c r="DQ68" s="127"/>
      <c r="DR68" s="83"/>
      <c r="DS68" s="1"/>
      <c r="DT68" s="39"/>
      <c r="DU68" s="42"/>
      <c r="DV68" s="127"/>
      <c r="DW68" s="83"/>
      <c r="DX68" s="1"/>
      <c r="DY68" s="49" t="s">
        <v>139</v>
      </c>
      <c r="DZ68" s="51">
        <v>0.90500000000000003</v>
      </c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</row>
    <row r="69" spans="1:149">
      <c r="A69" s="1"/>
      <c r="B69" s="1"/>
      <c r="C69" s="1"/>
      <c r="D69" s="39"/>
      <c r="E69" s="42"/>
      <c r="F69" s="127"/>
      <c r="G69" s="83"/>
      <c r="H69" s="1"/>
      <c r="I69" s="24" t="s">
        <v>135</v>
      </c>
      <c r="J69" s="119">
        <v>0.879</v>
      </c>
      <c r="K69" s="127"/>
      <c r="L69" s="83"/>
      <c r="M69" s="1"/>
      <c r="N69" s="39"/>
      <c r="O69" s="42"/>
      <c r="P69" s="127"/>
      <c r="Q69" s="83"/>
      <c r="R69" s="1"/>
      <c r="S69" s="39"/>
      <c r="T69" s="42"/>
      <c r="U69" s="127"/>
      <c r="V69" s="83"/>
      <c r="W69" s="1"/>
      <c r="X69" s="39"/>
      <c r="Y69" s="42"/>
      <c r="Z69" s="127"/>
      <c r="AA69" s="83"/>
      <c r="AB69" s="1"/>
      <c r="AC69" s="39"/>
      <c r="AD69" s="42"/>
      <c r="AE69" s="127"/>
      <c r="AF69" s="83"/>
      <c r="AG69" s="1"/>
      <c r="AH69" s="39"/>
      <c r="AI69" s="42"/>
      <c r="AJ69" s="127"/>
      <c r="AK69" s="83"/>
      <c r="AL69" s="1"/>
      <c r="AM69" s="39"/>
      <c r="AN69" s="42"/>
      <c r="AO69" s="127"/>
      <c r="AP69" s="83"/>
      <c r="AQ69" s="1"/>
      <c r="AR69" s="39"/>
      <c r="AS69" s="42"/>
      <c r="AT69" s="127"/>
      <c r="AU69" s="83"/>
      <c r="AV69" s="1"/>
      <c r="AW69" s="39"/>
      <c r="AX69" s="42"/>
      <c r="AY69" s="127"/>
      <c r="AZ69" s="83"/>
      <c r="BA69" s="1"/>
      <c r="BB69" s="39"/>
      <c r="BC69" s="42"/>
      <c r="BD69" s="127"/>
      <c r="BE69" s="83"/>
      <c r="BF69" s="1"/>
      <c r="BG69" s="39"/>
      <c r="BH69" s="42"/>
      <c r="BI69" s="127"/>
      <c r="BJ69" s="83"/>
      <c r="BK69" s="1"/>
      <c r="BL69" s="39"/>
      <c r="BM69" s="42"/>
      <c r="BN69" s="127"/>
      <c r="BO69" s="83"/>
      <c r="BP69" s="1"/>
      <c r="BQ69" s="39"/>
      <c r="BR69" s="42"/>
      <c r="BS69" s="127"/>
      <c r="BT69" s="83"/>
      <c r="BU69" s="1"/>
      <c r="BV69" s="39"/>
      <c r="BW69" s="42"/>
      <c r="BX69" s="127"/>
      <c r="BY69" s="83"/>
      <c r="BZ69" s="1"/>
      <c r="CA69" s="39"/>
      <c r="CB69" s="42"/>
      <c r="CC69" s="127"/>
      <c r="CD69" s="83"/>
      <c r="CE69" s="1"/>
      <c r="CF69" s="39"/>
      <c r="CG69" s="42"/>
      <c r="CH69" s="127"/>
      <c r="CI69" s="83"/>
      <c r="CJ69" s="1"/>
      <c r="CK69" s="39"/>
      <c r="CL69" s="42"/>
      <c r="CM69" s="127"/>
      <c r="CN69" s="83"/>
      <c r="CO69" s="118"/>
      <c r="CP69" s="39"/>
      <c r="CQ69" s="42"/>
      <c r="CR69" s="127"/>
      <c r="CS69" s="83"/>
      <c r="CT69" s="1"/>
      <c r="CU69" s="39"/>
      <c r="CV69" s="42"/>
      <c r="CW69" s="127"/>
      <c r="CX69" s="83"/>
      <c r="CY69" s="1"/>
      <c r="CZ69" s="39"/>
      <c r="DA69" s="42"/>
      <c r="DB69" s="127"/>
      <c r="DC69" s="83"/>
      <c r="DD69" s="1"/>
      <c r="DE69" s="39"/>
      <c r="DF69" s="42"/>
      <c r="DG69" s="127"/>
      <c r="DH69" s="83"/>
      <c r="DI69" s="1"/>
      <c r="DJ69" s="39" t="s">
        <v>90</v>
      </c>
      <c r="DK69" s="42">
        <v>0.94299999999999995</v>
      </c>
      <c r="DL69" s="127"/>
      <c r="DM69" s="83"/>
      <c r="DN69" s="1"/>
      <c r="DO69" s="39" t="s">
        <v>138</v>
      </c>
      <c r="DP69" s="42">
        <v>0.91800000000000004</v>
      </c>
      <c r="DQ69" s="127"/>
      <c r="DR69" s="83"/>
      <c r="DS69" s="1"/>
      <c r="DT69" s="39"/>
      <c r="DU69" s="42"/>
      <c r="DV69" s="127"/>
      <c r="DW69" s="83"/>
      <c r="DX69" s="1"/>
      <c r="DY69" s="49" t="s">
        <v>123</v>
      </c>
      <c r="DZ69" s="51">
        <v>0.79900000000000004</v>
      </c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</row>
    <row r="70" spans="1:149">
      <c r="A70" s="1"/>
      <c r="B70" s="1"/>
      <c r="C70" s="1"/>
      <c r="D70" s="101"/>
      <c r="E70" s="102"/>
      <c r="F70" s="127"/>
      <c r="G70" s="83"/>
      <c r="H70" s="1"/>
      <c r="I70" s="101"/>
      <c r="J70" s="102"/>
      <c r="K70" s="127"/>
      <c r="L70" s="83"/>
      <c r="M70" s="1"/>
      <c r="N70" s="101"/>
      <c r="O70" s="102"/>
      <c r="P70" s="127"/>
      <c r="Q70" s="83"/>
      <c r="R70" s="1"/>
      <c r="S70" s="101"/>
      <c r="T70" s="102"/>
      <c r="U70" s="127"/>
      <c r="V70" s="83"/>
      <c r="W70" s="1"/>
      <c r="X70" s="101"/>
      <c r="Y70" s="102"/>
      <c r="Z70" s="127"/>
      <c r="AA70" s="83"/>
      <c r="AB70" s="1"/>
      <c r="AC70" s="101"/>
      <c r="AD70" s="102"/>
      <c r="AE70" s="127"/>
      <c r="AF70" s="83"/>
      <c r="AG70" s="1"/>
      <c r="AH70" s="101"/>
      <c r="AI70" s="102"/>
      <c r="AJ70" s="127"/>
      <c r="AK70" s="83"/>
      <c r="AL70" s="1"/>
      <c r="AM70" s="101"/>
      <c r="AN70" s="102"/>
      <c r="AO70" s="127"/>
      <c r="AP70" s="83"/>
      <c r="AQ70" s="1"/>
      <c r="AR70" s="101"/>
      <c r="AS70" s="102"/>
      <c r="AT70" s="127"/>
      <c r="AU70" s="83"/>
      <c r="AV70" s="1"/>
      <c r="AW70" s="101"/>
      <c r="AX70" s="102"/>
      <c r="AY70" s="127"/>
      <c r="AZ70" s="83"/>
      <c r="BA70" s="1"/>
      <c r="BB70" s="101"/>
      <c r="BC70" s="102"/>
      <c r="BD70" s="127"/>
      <c r="BE70" s="83"/>
      <c r="BF70" s="1"/>
      <c r="BG70" s="101"/>
      <c r="BH70" s="102"/>
      <c r="BI70" s="127"/>
      <c r="BJ70" s="83"/>
      <c r="BK70" s="1"/>
      <c r="BL70" s="101"/>
      <c r="BM70" s="102"/>
      <c r="BN70" s="127"/>
      <c r="BO70" s="83"/>
      <c r="BP70" s="1"/>
      <c r="BQ70" s="101"/>
      <c r="BR70" s="102"/>
      <c r="BS70" s="127"/>
      <c r="BT70" s="83"/>
      <c r="BU70" s="1"/>
      <c r="BV70" s="101"/>
      <c r="BW70" s="102"/>
      <c r="BX70" s="127"/>
      <c r="BY70" s="83"/>
      <c r="BZ70" s="1"/>
      <c r="CA70" s="101"/>
      <c r="CB70" s="102"/>
      <c r="CC70" s="127"/>
      <c r="CD70" s="83"/>
      <c r="CE70" s="1"/>
      <c r="CF70" s="101"/>
      <c r="CG70" s="102"/>
      <c r="CH70" s="127"/>
      <c r="CI70" s="83"/>
      <c r="CJ70" s="1"/>
      <c r="CK70" s="101"/>
      <c r="CL70" s="102"/>
      <c r="CM70" s="127"/>
      <c r="CN70" s="83"/>
      <c r="CO70" s="118"/>
      <c r="CP70" s="101"/>
      <c r="CQ70" s="102"/>
      <c r="CR70" s="127"/>
      <c r="CS70" s="83"/>
      <c r="CT70" s="1"/>
      <c r="CU70" s="101"/>
      <c r="CV70" s="102"/>
      <c r="CW70" s="127"/>
      <c r="CX70" s="83"/>
      <c r="CY70" s="1"/>
      <c r="CZ70" s="101"/>
      <c r="DA70" s="102"/>
      <c r="DB70" s="127"/>
      <c r="DC70" s="83"/>
      <c r="DD70" s="1"/>
      <c r="DE70" s="101"/>
      <c r="DF70" s="102"/>
      <c r="DG70" s="127"/>
      <c r="DH70" s="83"/>
      <c r="DI70" s="1"/>
      <c r="DJ70" s="101"/>
      <c r="DK70" s="102"/>
      <c r="DL70" s="127"/>
      <c r="DM70" s="83"/>
      <c r="DN70" s="1"/>
      <c r="DO70" s="101" t="s">
        <v>90</v>
      </c>
      <c r="DP70" s="102">
        <v>0.94299999999999995</v>
      </c>
      <c r="DQ70" s="127"/>
      <c r="DR70" s="83"/>
      <c r="DS70" s="1"/>
      <c r="DT70" s="101"/>
      <c r="DU70" s="102"/>
      <c r="DV70" s="127"/>
      <c r="DW70" s="83"/>
      <c r="DX70" s="1"/>
      <c r="DY70" s="49" t="s">
        <v>126</v>
      </c>
      <c r="DZ70" s="51">
        <v>0.83899999999999997</v>
      </c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</row>
    <row r="71" spans="1:149">
      <c r="A71" s="1"/>
      <c r="B71" s="1"/>
      <c r="C71" s="1"/>
      <c r="D71" s="101"/>
      <c r="E71" s="102"/>
      <c r="F71" s="127"/>
      <c r="G71" s="83"/>
      <c r="H71" s="1"/>
      <c r="I71" s="101"/>
      <c r="J71" s="102"/>
      <c r="K71" s="127"/>
      <c r="L71" s="83"/>
      <c r="M71" s="1"/>
      <c r="N71" s="101"/>
      <c r="O71" s="102"/>
      <c r="P71" s="127"/>
      <c r="Q71" s="83"/>
      <c r="R71" s="1"/>
      <c r="S71" s="101"/>
      <c r="T71" s="102"/>
      <c r="U71" s="127"/>
      <c r="V71" s="83"/>
      <c r="W71" s="1"/>
      <c r="X71" s="101"/>
      <c r="Y71" s="102"/>
      <c r="Z71" s="127"/>
      <c r="AA71" s="83"/>
      <c r="AB71" s="1"/>
      <c r="AC71" s="101"/>
      <c r="AD71" s="102"/>
      <c r="AE71" s="127"/>
      <c r="AF71" s="83"/>
      <c r="AG71" s="1"/>
      <c r="AH71" s="101"/>
      <c r="AI71" s="102"/>
      <c r="AJ71" s="127"/>
      <c r="AK71" s="83"/>
      <c r="AL71" s="1"/>
      <c r="AM71" s="101"/>
      <c r="AN71" s="102"/>
      <c r="AO71" s="127"/>
      <c r="AP71" s="83"/>
      <c r="AQ71" s="1"/>
      <c r="AR71" s="101"/>
      <c r="AS71" s="102"/>
      <c r="AT71" s="127"/>
      <c r="AU71" s="83"/>
      <c r="AV71" s="1"/>
      <c r="AW71" s="101"/>
      <c r="AX71" s="102"/>
      <c r="AY71" s="127"/>
      <c r="AZ71" s="83"/>
      <c r="BA71" s="1"/>
      <c r="BB71" s="101"/>
      <c r="BC71" s="102"/>
      <c r="BD71" s="127"/>
      <c r="BE71" s="83"/>
      <c r="BF71" s="1"/>
      <c r="BG71" s="101"/>
      <c r="BH71" s="102"/>
      <c r="BI71" s="127"/>
      <c r="BJ71" s="83"/>
      <c r="BK71" s="1"/>
      <c r="BL71" s="101"/>
      <c r="BM71" s="102"/>
      <c r="BN71" s="127"/>
      <c r="BO71" s="83"/>
      <c r="BP71" s="1"/>
      <c r="BQ71" s="101"/>
      <c r="BR71" s="102"/>
      <c r="BS71" s="127"/>
      <c r="BT71" s="83"/>
      <c r="BU71" s="1"/>
      <c r="BV71" s="101"/>
      <c r="BW71" s="102"/>
      <c r="BX71" s="127"/>
      <c r="BY71" s="83"/>
      <c r="BZ71" s="1"/>
      <c r="CA71" s="101"/>
      <c r="CB71" s="102"/>
      <c r="CC71" s="127"/>
      <c r="CD71" s="83"/>
      <c r="CE71" s="1"/>
      <c r="CF71" s="101"/>
      <c r="CG71" s="102"/>
      <c r="CH71" s="127"/>
      <c r="CI71" s="83"/>
      <c r="CJ71" s="1"/>
      <c r="CK71" s="101"/>
      <c r="CL71" s="102"/>
      <c r="CM71" s="127"/>
      <c r="CN71" s="83"/>
      <c r="CO71" s="118"/>
      <c r="CP71" s="101"/>
      <c r="CQ71" s="102"/>
      <c r="CR71" s="127"/>
      <c r="CS71" s="83"/>
      <c r="CT71" s="1"/>
      <c r="CU71" s="101"/>
      <c r="CV71" s="102"/>
      <c r="CW71" s="127"/>
      <c r="CX71" s="83"/>
      <c r="CY71" s="1"/>
      <c r="CZ71" s="101"/>
      <c r="DA71" s="102"/>
      <c r="DB71" s="127"/>
      <c r="DC71" s="83"/>
      <c r="DD71" s="1"/>
      <c r="DE71" s="101"/>
      <c r="DF71" s="102"/>
      <c r="DG71" s="127"/>
      <c r="DH71" s="83"/>
      <c r="DI71" s="1"/>
      <c r="DJ71" s="101"/>
      <c r="DK71" s="102"/>
      <c r="DL71" s="127"/>
      <c r="DM71" s="83"/>
      <c r="DN71" s="1"/>
      <c r="DO71" s="101"/>
      <c r="DP71" s="102"/>
      <c r="DQ71" s="127"/>
      <c r="DR71" s="83"/>
      <c r="DS71" s="1"/>
      <c r="DT71" s="101"/>
      <c r="DU71" s="102"/>
      <c r="DV71" s="127"/>
      <c r="DW71" s="83"/>
      <c r="DX71" s="1"/>
      <c r="DY71" s="49" t="s">
        <v>135</v>
      </c>
      <c r="DZ71" s="51">
        <v>0.879</v>
      </c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</row>
    <row r="72" spans="1:149">
      <c r="A72" s="1"/>
      <c r="B72" s="1"/>
      <c r="C72" s="1"/>
      <c r="D72" s="101"/>
      <c r="E72" s="102"/>
      <c r="F72" s="127"/>
      <c r="G72" s="83"/>
      <c r="H72" s="1"/>
      <c r="I72" s="101"/>
      <c r="J72" s="102"/>
      <c r="K72" s="127"/>
      <c r="L72" s="83"/>
      <c r="M72" s="1"/>
      <c r="N72" s="101"/>
      <c r="O72" s="102"/>
      <c r="P72" s="127"/>
      <c r="Q72" s="83"/>
      <c r="R72" s="1"/>
      <c r="S72" s="101"/>
      <c r="T72" s="102"/>
      <c r="U72" s="127"/>
      <c r="V72" s="83"/>
      <c r="W72" s="1"/>
      <c r="X72" s="101"/>
      <c r="Y72" s="102"/>
      <c r="Z72" s="127"/>
      <c r="AA72" s="83"/>
      <c r="AB72" s="1"/>
      <c r="AC72" s="101"/>
      <c r="AD72" s="102"/>
      <c r="AE72" s="127"/>
      <c r="AF72" s="83"/>
      <c r="AG72" s="1"/>
      <c r="AH72" s="101"/>
      <c r="AI72" s="102"/>
      <c r="AJ72" s="127"/>
      <c r="AK72" s="83"/>
      <c r="AL72" s="1"/>
      <c r="AM72" s="101"/>
      <c r="AN72" s="102"/>
      <c r="AO72" s="127"/>
      <c r="AP72" s="83"/>
      <c r="AQ72" s="1"/>
      <c r="AR72" s="101"/>
      <c r="AS72" s="102"/>
      <c r="AT72" s="127"/>
      <c r="AU72" s="83"/>
      <c r="AV72" s="1"/>
      <c r="AW72" s="101"/>
      <c r="AX72" s="102"/>
      <c r="AY72" s="127"/>
      <c r="AZ72" s="83"/>
      <c r="BA72" s="1"/>
      <c r="BB72" s="101"/>
      <c r="BC72" s="102"/>
      <c r="BD72" s="127"/>
      <c r="BE72" s="83"/>
      <c r="BF72" s="1"/>
      <c r="BG72" s="101"/>
      <c r="BH72" s="102"/>
      <c r="BI72" s="127"/>
      <c r="BJ72" s="83"/>
      <c r="BK72" s="1"/>
      <c r="BL72" s="101"/>
      <c r="BM72" s="102"/>
      <c r="BN72" s="127"/>
      <c r="BO72" s="83"/>
      <c r="BP72" s="1"/>
      <c r="BQ72" s="101"/>
      <c r="BR72" s="102"/>
      <c r="BS72" s="127"/>
      <c r="BT72" s="83"/>
      <c r="BU72" s="1"/>
      <c r="BV72" s="101"/>
      <c r="BW72" s="102"/>
      <c r="BX72" s="127"/>
      <c r="BY72" s="83"/>
      <c r="BZ72" s="1"/>
      <c r="CA72" s="101"/>
      <c r="CB72" s="102"/>
      <c r="CC72" s="127"/>
      <c r="CD72" s="83"/>
      <c r="CE72" s="1"/>
      <c r="CF72" s="101"/>
      <c r="CG72" s="102"/>
      <c r="CH72" s="127"/>
      <c r="CI72" s="83"/>
      <c r="CJ72" s="1"/>
      <c r="CK72" s="101"/>
      <c r="CL72" s="102"/>
      <c r="CM72" s="127"/>
      <c r="CN72" s="83"/>
      <c r="CO72" s="118"/>
      <c r="CP72" s="101"/>
      <c r="CQ72" s="102"/>
      <c r="CR72" s="127"/>
      <c r="CS72" s="83"/>
      <c r="CT72" s="1"/>
      <c r="CU72" s="101"/>
      <c r="CV72" s="102"/>
      <c r="CW72" s="127"/>
      <c r="CX72" s="83"/>
      <c r="CY72" s="1"/>
      <c r="CZ72" s="101"/>
      <c r="DA72" s="102"/>
      <c r="DB72" s="127"/>
      <c r="DC72" s="83"/>
      <c r="DD72" s="1"/>
      <c r="DE72" s="101"/>
      <c r="DF72" s="102"/>
      <c r="DG72" s="127"/>
      <c r="DH72" s="83"/>
      <c r="DI72" s="1"/>
      <c r="DJ72" s="101"/>
      <c r="DK72" s="102"/>
      <c r="DL72" s="127"/>
      <c r="DM72" s="83"/>
      <c r="DN72" s="1"/>
      <c r="DO72" s="101"/>
      <c r="DP72" s="102"/>
      <c r="DQ72" s="127"/>
      <c r="DR72" s="83"/>
      <c r="DS72" s="1"/>
      <c r="DT72" s="101"/>
      <c r="DU72" s="102"/>
      <c r="DV72" s="127"/>
      <c r="DW72" s="83"/>
      <c r="DX72" s="1"/>
      <c r="DY72" s="49" t="s">
        <v>110</v>
      </c>
      <c r="DZ72" s="51">
        <v>0.78800000000000003</v>
      </c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</row>
    <row r="73" spans="1:149">
      <c r="A73" s="1"/>
      <c r="B73" s="1"/>
      <c r="C73" s="1"/>
      <c r="D73" s="101"/>
      <c r="E73" s="102"/>
      <c r="F73" s="127"/>
      <c r="G73" s="83"/>
      <c r="H73" s="1"/>
      <c r="I73" s="101"/>
      <c r="J73" s="102"/>
      <c r="K73" s="127"/>
      <c r="L73" s="83"/>
      <c r="M73" s="1"/>
      <c r="N73" s="101"/>
      <c r="O73" s="102"/>
      <c r="P73" s="127"/>
      <c r="Q73" s="83"/>
      <c r="R73" s="1"/>
      <c r="S73" s="101"/>
      <c r="T73" s="102"/>
      <c r="U73" s="127"/>
      <c r="V73" s="83"/>
      <c r="W73" s="1"/>
      <c r="X73" s="101"/>
      <c r="Y73" s="102"/>
      <c r="Z73" s="127"/>
      <c r="AA73" s="83"/>
      <c r="AB73" s="1"/>
      <c r="AC73" s="101"/>
      <c r="AD73" s="102"/>
      <c r="AE73" s="127"/>
      <c r="AF73" s="83"/>
      <c r="AG73" s="1"/>
      <c r="AH73" s="101"/>
      <c r="AI73" s="102"/>
      <c r="AJ73" s="127"/>
      <c r="AK73" s="83"/>
      <c r="AL73" s="1"/>
      <c r="AM73" s="101"/>
      <c r="AN73" s="102"/>
      <c r="AO73" s="127"/>
      <c r="AP73" s="83"/>
      <c r="AQ73" s="1"/>
      <c r="AR73" s="101"/>
      <c r="AS73" s="102"/>
      <c r="AT73" s="127"/>
      <c r="AU73" s="83"/>
      <c r="AV73" s="1"/>
      <c r="AW73" s="101"/>
      <c r="AX73" s="102"/>
      <c r="AY73" s="127"/>
      <c r="AZ73" s="83"/>
      <c r="BA73" s="1"/>
      <c r="BB73" s="101"/>
      <c r="BC73" s="102"/>
      <c r="BD73" s="127"/>
      <c r="BE73" s="83"/>
      <c r="BF73" s="1"/>
      <c r="BG73" s="101"/>
      <c r="BH73" s="102"/>
      <c r="BI73" s="127"/>
      <c r="BJ73" s="83"/>
      <c r="BK73" s="1"/>
      <c r="BL73" s="101"/>
      <c r="BM73" s="102"/>
      <c r="BN73" s="127"/>
      <c r="BO73" s="83"/>
      <c r="BP73" s="1"/>
      <c r="BQ73" s="101"/>
      <c r="BR73" s="102"/>
      <c r="BS73" s="127"/>
      <c r="BT73" s="83"/>
      <c r="BU73" s="1"/>
      <c r="BV73" s="101"/>
      <c r="BW73" s="102"/>
      <c r="BX73" s="127"/>
      <c r="BY73" s="83"/>
      <c r="BZ73" s="1"/>
      <c r="CA73" s="101"/>
      <c r="CB73" s="102"/>
      <c r="CC73" s="127"/>
      <c r="CD73" s="83"/>
      <c r="CE73" s="1"/>
      <c r="CF73" s="101"/>
      <c r="CG73" s="102"/>
      <c r="CH73" s="127"/>
      <c r="CI73" s="83"/>
      <c r="CJ73" s="1"/>
      <c r="CK73" s="101"/>
      <c r="CL73" s="102"/>
      <c r="CM73" s="127"/>
      <c r="CN73" s="83"/>
      <c r="CO73" s="118"/>
      <c r="CP73" s="101"/>
      <c r="CQ73" s="102"/>
      <c r="CR73" s="127"/>
      <c r="CS73" s="83"/>
      <c r="CT73" s="1"/>
      <c r="CU73" s="101"/>
      <c r="CV73" s="102"/>
      <c r="CW73" s="127"/>
      <c r="CX73" s="83"/>
      <c r="CY73" s="1"/>
      <c r="CZ73" s="101"/>
      <c r="DA73" s="102"/>
      <c r="DB73" s="127"/>
      <c r="DC73" s="83"/>
      <c r="DD73" s="1"/>
      <c r="DE73" s="101"/>
      <c r="DF73" s="102"/>
      <c r="DG73" s="127"/>
      <c r="DH73" s="83"/>
      <c r="DI73" s="1"/>
      <c r="DJ73" s="101"/>
      <c r="DK73" s="102"/>
      <c r="DL73" s="127"/>
      <c r="DM73" s="83"/>
      <c r="DN73" s="1"/>
      <c r="DO73" s="101"/>
      <c r="DP73" s="102"/>
      <c r="DQ73" s="127"/>
      <c r="DR73" s="83"/>
      <c r="DS73" s="1"/>
      <c r="DT73" s="101"/>
      <c r="DU73" s="102"/>
      <c r="DV73" s="127"/>
      <c r="DW73" s="83"/>
      <c r="DX73" s="1"/>
      <c r="DY73" s="49" t="s">
        <v>127</v>
      </c>
      <c r="DZ73" s="51">
        <v>0.84199999999999997</v>
      </c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</row>
    <row r="74" spans="1:149">
      <c r="A74" s="1"/>
      <c r="B74" s="1"/>
      <c r="C74" s="1"/>
      <c r="D74" s="106"/>
      <c r="E74" s="107"/>
      <c r="F74" s="131"/>
      <c r="G74" s="90"/>
      <c r="H74" s="1"/>
      <c r="I74" s="106"/>
      <c r="J74" s="107"/>
      <c r="K74" s="131"/>
      <c r="L74" s="90"/>
      <c r="M74" s="1"/>
      <c r="N74" s="106"/>
      <c r="O74" s="107"/>
      <c r="P74" s="131"/>
      <c r="Q74" s="90"/>
      <c r="R74" s="1"/>
      <c r="S74" s="106"/>
      <c r="T74" s="107"/>
      <c r="U74" s="131"/>
      <c r="V74" s="90"/>
      <c r="W74" s="1"/>
      <c r="X74" s="106"/>
      <c r="Y74" s="107"/>
      <c r="Z74" s="131"/>
      <c r="AA74" s="90"/>
      <c r="AB74" s="1"/>
      <c r="AC74" s="106"/>
      <c r="AD74" s="107"/>
      <c r="AE74" s="131"/>
      <c r="AF74" s="90"/>
      <c r="AG74" s="1"/>
      <c r="AH74" s="106"/>
      <c r="AI74" s="107"/>
      <c r="AJ74" s="131"/>
      <c r="AK74" s="90"/>
      <c r="AL74" s="1"/>
      <c r="AM74" s="106"/>
      <c r="AN74" s="107"/>
      <c r="AO74" s="131"/>
      <c r="AP74" s="90"/>
      <c r="AQ74" s="1"/>
      <c r="AR74" s="106"/>
      <c r="AS74" s="107"/>
      <c r="AT74" s="131"/>
      <c r="AU74" s="90"/>
      <c r="AV74" s="1"/>
      <c r="AW74" s="106"/>
      <c r="AX74" s="107"/>
      <c r="AY74" s="131"/>
      <c r="AZ74" s="90"/>
      <c r="BA74" s="1"/>
      <c r="BB74" s="106"/>
      <c r="BC74" s="107"/>
      <c r="BD74" s="131"/>
      <c r="BE74" s="90"/>
      <c r="BF74" s="1"/>
      <c r="BG74" s="106"/>
      <c r="BH74" s="107"/>
      <c r="BI74" s="131"/>
      <c r="BJ74" s="90"/>
      <c r="BK74" s="1"/>
      <c r="BL74" s="106"/>
      <c r="BM74" s="107"/>
      <c r="BN74" s="131"/>
      <c r="BO74" s="90"/>
      <c r="BP74" s="1"/>
      <c r="BQ74" s="106"/>
      <c r="BR74" s="107"/>
      <c r="BS74" s="131"/>
      <c r="BT74" s="90"/>
      <c r="BU74" s="1"/>
      <c r="BV74" s="106"/>
      <c r="BW74" s="107"/>
      <c r="BX74" s="131"/>
      <c r="BY74" s="90"/>
      <c r="BZ74" s="1"/>
      <c r="CA74" s="106"/>
      <c r="CB74" s="107"/>
      <c r="CC74" s="131"/>
      <c r="CD74" s="90"/>
      <c r="CE74" s="1"/>
      <c r="CF74" s="106"/>
      <c r="CG74" s="107"/>
      <c r="CH74" s="131"/>
      <c r="CI74" s="90"/>
      <c r="CJ74" s="1"/>
      <c r="CK74" s="106"/>
      <c r="CL74" s="107"/>
      <c r="CM74" s="131"/>
      <c r="CN74" s="90"/>
      <c r="CO74" s="118"/>
      <c r="CP74" s="106"/>
      <c r="CQ74" s="107"/>
      <c r="CR74" s="131"/>
      <c r="CS74" s="90"/>
      <c r="CT74" s="1"/>
      <c r="CU74" s="106"/>
      <c r="CV74" s="107"/>
      <c r="CW74" s="131"/>
      <c r="CX74" s="90"/>
      <c r="CY74" s="1"/>
      <c r="CZ74" s="106"/>
      <c r="DA74" s="107"/>
      <c r="DB74" s="131"/>
      <c r="DC74" s="90"/>
      <c r="DD74" s="1"/>
      <c r="DE74" s="106"/>
      <c r="DF74" s="107"/>
      <c r="DG74" s="131"/>
      <c r="DH74" s="90"/>
      <c r="DI74" s="1"/>
      <c r="DJ74" s="106"/>
      <c r="DK74" s="107"/>
      <c r="DL74" s="131"/>
      <c r="DM74" s="90"/>
      <c r="DN74" s="1"/>
      <c r="DO74" s="106"/>
      <c r="DP74" s="107"/>
      <c r="DQ74" s="131"/>
      <c r="DR74" s="90"/>
      <c r="DS74" s="1"/>
      <c r="DT74" s="106"/>
      <c r="DU74" s="107"/>
      <c r="DV74" s="131"/>
      <c r="DW74" s="90"/>
      <c r="DX74" s="1"/>
      <c r="DY74" s="95" t="s">
        <v>115</v>
      </c>
      <c r="DZ74" s="96">
        <v>0.875</v>
      </c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</row>
    <row r="75" spans="1:14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97"/>
      <c r="DZ75" s="28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</row>
    <row r="76" spans="1:149">
      <c r="A76" s="1"/>
      <c r="B76" s="1"/>
      <c r="C76" s="1"/>
      <c r="D76" s="98"/>
      <c r="E76" s="98"/>
      <c r="F76" s="98"/>
      <c r="G76" s="98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97"/>
      <c r="DZ76" s="28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</row>
    <row r="77" spans="1:149" ht="15.75" customHeight="1">
      <c r="A77" s="1"/>
      <c r="B77" s="1"/>
      <c r="C77" s="1"/>
      <c r="D77" s="98"/>
      <c r="E77" s="98"/>
      <c r="F77" s="98"/>
      <c r="G77" s="98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97"/>
      <c r="DZ77" s="28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</row>
    <row r="78" spans="1:149" ht="15.75" customHeight="1">
      <c r="A78" s="1"/>
      <c r="B78" s="1"/>
      <c r="C78" s="1"/>
      <c r="D78" s="98"/>
      <c r="E78" s="98"/>
      <c r="F78" s="98"/>
      <c r="G78" s="9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97"/>
      <c r="DZ78" s="28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</row>
    <row r="79" spans="1:149" ht="15.75" customHeight="1">
      <c r="A79" s="1"/>
      <c r="B79" s="1"/>
      <c r="C79" s="1"/>
      <c r="D79" s="98"/>
      <c r="E79" s="98"/>
      <c r="F79" s="98"/>
      <c r="G79" s="98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97"/>
      <c r="DZ79" s="28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</row>
    <row r="80" spans="1:149" ht="15.75" customHeight="1">
      <c r="A80" s="1"/>
      <c r="B80" s="1"/>
      <c r="C80" s="1"/>
      <c r="D80" s="98"/>
      <c r="E80" s="98"/>
      <c r="F80" s="98"/>
      <c r="G80" s="98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97"/>
      <c r="DZ80" s="28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</row>
    <row r="81" spans="1:149" ht="15.75" customHeight="1">
      <c r="A81" s="1"/>
      <c r="B81" s="1"/>
      <c r="C81" s="1"/>
      <c r="D81" s="98"/>
      <c r="E81" s="98"/>
      <c r="F81" s="98"/>
      <c r="G81" s="98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97"/>
      <c r="DZ81" s="28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</row>
    <row r="82" spans="1:149" ht="15.75" customHeight="1">
      <c r="A82" s="1"/>
      <c r="B82" s="1"/>
      <c r="C82" s="1"/>
      <c r="D82" s="6"/>
      <c r="E82" s="7"/>
      <c r="F82" s="6"/>
      <c r="G82" s="7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97"/>
      <c r="DZ82" s="28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</row>
    <row r="83" spans="1:149" ht="15.75" customHeight="1">
      <c r="A83" s="1"/>
      <c r="B83" s="1"/>
      <c r="C83" s="1"/>
      <c r="D83" s="6"/>
      <c r="E83" s="7"/>
      <c r="F83" s="6"/>
      <c r="G83" s="7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97"/>
      <c r="DZ83" s="28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</row>
    <row r="84" spans="1:149" ht="15.75" customHeight="1">
      <c r="A84" s="1"/>
      <c r="B84" s="1"/>
      <c r="C84" s="1"/>
      <c r="D84" s="6"/>
      <c r="E84" s="7"/>
      <c r="F84" s="6"/>
      <c r="G84" s="7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97"/>
      <c r="DZ84" s="28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</row>
    <row r="85" spans="1:149" ht="15.75" customHeight="1">
      <c r="A85" s="1"/>
      <c r="B85" s="1"/>
      <c r="C85" s="1"/>
      <c r="D85" s="6"/>
      <c r="E85" s="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97"/>
      <c r="DZ85" s="28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</row>
    <row r="86" spans="1:149" ht="15.75" customHeight="1">
      <c r="A86" s="1"/>
      <c r="B86" s="1"/>
      <c r="C86" s="1"/>
      <c r="D86" s="6"/>
      <c r="E86" s="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97"/>
      <c r="DZ86" s="28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</row>
    <row r="87" spans="1:149" ht="15.75" customHeight="1">
      <c r="A87" s="1"/>
      <c r="B87" s="1"/>
      <c r="C87" s="1"/>
      <c r="D87" s="6"/>
      <c r="E87" s="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97"/>
      <c r="DZ87" s="28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</row>
    <row r="88" spans="1:149" ht="15.75" customHeight="1">
      <c r="A88" s="1"/>
      <c r="B88" s="1"/>
      <c r="C88" s="1"/>
      <c r="D88" s="6"/>
      <c r="E88" s="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97"/>
      <c r="DZ88" s="28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</row>
    <row r="89" spans="1:149" ht="15.75" customHeight="1">
      <c r="A89" s="1"/>
      <c r="B89" s="1"/>
      <c r="C89" s="1"/>
      <c r="D89" s="6"/>
      <c r="E89" s="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97"/>
      <c r="DZ89" s="28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</row>
    <row r="90" spans="1:149" ht="15.75" customHeight="1">
      <c r="A90" s="1"/>
      <c r="B90" s="1"/>
      <c r="C90" s="1"/>
      <c r="D90" s="6"/>
      <c r="E90" s="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97"/>
      <c r="DZ90" s="28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</row>
    <row r="91" spans="1:149" ht="15.75" customHeight="1">
      <c r="A91" s="1"/>
      <c r="B91" s="1"/>
      <c r="C91" s="1"/>
      <c r="D91" s="6"/>
      <c r="E91" s="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97"/>
      <c r="DZ91" s="28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</row>
    <row r="92" spans="1:149" ht="15.75" customHeight="1">
      <c r="A92" s="1"/>
      <c r="B92" s="1"/>
      <c r="C92" s="1"/>
      <c r="D92" s="6"/>
      <c r="E92" s="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97"/>
      <c r="DZ92" s="28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</row>
    <row r="93" spans="1:149" ht="15.75" customHeight="1">
      <c r="A93" s="1"/>
      <c r="B93" s="1"/>
      <c r="C93" s="1"/>
      <c r="D93" s="6"/>
      <c r="E93" s="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97"/>
      <c r="DZ93" s="28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</row>
    <row r="94" spans="1:149" ht="15.75" customHeight="1">
      <c r="A94" s="1"/>
      <c r="B94" s="1"/>
      <c r="C94" s="1"/>
      <c r="D94" s="6"/>
      <c r="E94" s="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97"/>
      <c r="DZ94" s="28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</row>
    <row r="95" spans="1:149" ht="15.75" customHeight="1">
      <c r="A95" s="1"/>
      <c r="B95" s="1"/>
      <c r="C95" s="1"/>
      <c r="D95" s="6"/>
      <c r="E95" s="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97"/>
      <c r="DZ95" s="28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</row>
    <row r="96" spans="1:149" ht="15.75" customHeight="1">
      <c r="A96" s="1"/>
      <c r="B96" s="1"/>
      <c r="C96" s="1"/>
      <c r="D96" s="6"/>
      <c r="E96" s="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97"/>
      <c r="DZ96" s="28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</row>
    <row r="97" spans="1:149" ht="15.75" customHeight="1">
      <c r="A97" s="1"/>
      <c r="B97" s="1"/>
      <c r="C97" s="1"/>
      <c r="D97" s="6"/>
      <c r="E97" s="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97"/>
      <c r="DZ97" s="28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</row>
    <row r="98" spans="1:149" ht="15.75" customHeight="1">
      <c r="A98" s="1"/>
      <c r="B98" s="1"/>
      <c r="C98" s="1"/>
      <c r="D98" s="6"/>
      <c r="E98" s="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97"/>
      <c r="DZ98" s="28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</row>
    <row r="99" spans="1:149" ht="15.75" customHeight="1">
      <c r="A99" s="1"/>
      <c r="B99" s="1"/>
      <c r="C99" s="1"/>
      <c r="D99" s="6"/>
      <c r="E99" s="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97"/>
      <c r="DZ99" s="28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</row>
    <row r="100" spans="1:149" ht="15.75" customHeight="1">
      <c r="A100" s="1"/>
      <c r="B100" s="1"/>
      <c r="C100" s="1"/>
      <c r="D100" s="6"/>
      <c r="E100" s="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97"/>
      <c r="DZ100" s="28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</row>
    <row r="101" spans="1:149" ht="15.75" customHeight="1">
      <c r="A101" s="1"/>
      <c r="B101" s="1"/>
      <c r="C101" s="1"/>
      <c r="D101" s="6"/>
      <c r="E101" s="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97"/>
      <c r="DZ101" s="28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</row>
    <row r="102" spans="1:149" ht="15.75" customHeight="1">
      <c r="A102" s="1"/>
      <c r="B102" s="1"/>
      <c r="C102" s="1"/>
      <c r="D102" s="6"/>
      <c r="E102" s="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97"/>
      <c r="DZ102" s="28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</row>
    <row r="103" spans="1:149" ht="15.75" customHeight="1">
      <c r="A103" s="1"/>
      <c r="B103" s="1"/>
      <c r="C103" s="1"/>
      <c r="D103" s="6"/>
      <c r="E103" s="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97"/>
      <c r="DZ103" s="28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</row>
    <row r="104" spans="1:149" ht="15.75" customHeight="1">
      <c r="A104" s="1"/>
      <c r="B104" s="1"/>
      <c r="C104" s="1"/>
      <c r="D104" s="6"/>
      <c r="E104" s="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97"/>
      <c r="DZ104" s="28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</row>
    <row r="105" spans="1:149" ht="15.75" customHeight="1">
      <c r="A105" s="1"/>
      <c r="B105" s="1"/>
      <c r="C105" s="1"/>
      <c r="D105" s="6"/>
      <c r="E105" s="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97"/>
      <c r="DZ105" s="28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</row>
    <row r="106" spans="1:149" ht="15.75" customHeight="1">
      <c r="A106" s="1"/>
      <c r="B106" s="1"/>
      <c r="C106" s="1"/>
      <c r="D106" s="73"/>
      <c r="E106" s="74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97"/>
      <c r="DZ106" s="28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</row>
    <row r="107" spans="1:149" ht="15.75" customHeight="1">
      <c r="A107" s="1"/>
      <c r="B107" s="1"/>
      <c r="C107" s="1"/>
      <c r="D107" s="6"/>
      <c r="E107" s="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97"/>
      <c r="DZ107" s="28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</row>
    <row r="108" spans="1:149" ht="15.75" customHeight="1">
      <c r="A108" s="1"/>
      <c r="B108" s="1"/>
      <c r="C108" s="1"/>
      <c r="D108" s="6"/>
      <c r="E108" s="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97"/>
      <c r="DZ108" s="28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</row>
    <row r="109" spans="1:149" ht="15.75" customHeight="1">
      <c r="A109" s="1"/>
      <c r="B109" s="1"/>
      <c r="C109" s="1"/>
      <c r="D109" s="6"/>
      <c r="E109" s="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97"/>
      <c r="DZ109" s="28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</row>
    <row r="110" spans="1:149" ht="15.75" customHeight="1">
      <c r="A110" s="1"/>
      <c r="B110" s="1"/>
      <c r="C110" s="1"/>
      <c r="D110" s="6"/>
      <c r="E110" s="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97"/>
      <c r="DZ110" s="28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</row>
    <row r="111" spans="1:149" ht="15.75" customHeight="1">
      <c r="A111" s="1"/>
      <c r="B111" s="1"/>
      <c r="C111" s="1"/>
      <c r="D111" s="6"/>
      <c r="E111" s="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</row>
    <row r="112" spans="1:149" ht="15.75" customHeight="1">
      <c r="A112" s="1"/>
      <c r="B112" s="1"/>
      <c r="C112" s="1"/>
      <c r="D112" s="6"/>
      <c r="E112" s="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</row>
    <row r="113" spans="1:149" ht="15.75" customHeight="1">
      <c r="A113" s="1"/>
      <c r="B113" s="1"/>
      <c r="C113" s="1"/>
      <c r="D113" s="6"/>
      <c r="E113" s="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</row>
    <row r="114" spans="1:149" ht="15.75" customHeight="1">
      <c r="A114" s="1"/>
      <c r="B114" s="1"/>
      <c r="C114" s="1"/>
      <c r="D114" s="6"/>
      <c r="E114" s="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</row>
    <row r="115" spans="1:149" ht="15.75" customHeight="1">
      <c r="A115" s="1"/>
      <c r="B115" s="1"/>
      <c r="C115" s="1"/>
      <c r="D115" s="6"/>
      <c r="E115" s="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</row>
    <row r="116" spans="1:149" ht="15.75" customHeight="1">
      <c r="A116" s="1"/>
      <c r="B116" s="1"/>
      <c r="C116" s="1"/>
      <c r="D116" s="6"/>
      <c r="E116" s="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</row>
    <row r="117" spans="1:149" ht="15.75" customHeight="1">
      <c r="A117" s="1"/>
      <c r="B117" s="1"/>
      <c r="C117" s="1"/>
      <c r="D117" s="6"/>
      <c r="E117" s="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</row>
    <row r="118" spans="1:149" ht="15.75" customHeight="1">
      <c r="A118" s="1"/>
      <c r="B118" s="1"/>
      <c r="C118" s="1"/>
      <c r="D118" s="6"/>
      <c r="E118" s="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</row>
    <row r="119" spans="1:149" ht="15.75" customHeight="1">
      <c r="A119" s="1"/>
      <c r="B119" s="1"/>
      <c r="C119" s="1"/>
      <c r="D119" s="6"/>
      <c r="E119" s="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</row>
    <row r="120" spans="1:149" ht="15.75" customHeight="1">
      <c r="A120" s="1"/>
      <c r="B120" s="1"/>
      <c r="C120" s="1"/>
      <c r="D120" s="6"/>
      <c r="E120" s="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</row>
    <row r="121" spans="1:149" ht="15.75" customHeight="1">
      <c r="A121" s="1"/>
      <c r="B121" s="1"/>
      <c r="C121" s="1"/>
      <c r="D121" s="6"/>
      <c r="E121" s="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</row>
    <row r="122" spans="1:149" ht="15.75" customHeight="1">
      <c r="A122" s="1"/>
      <c r="B122" s="1"/>
      <c r="C122" s="1"/>
      <c r="D122" s="6"/>
      <c r="E122" s="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</row>
    <row r="123" spans="1:149" ht="15.75" customHeight="1">
      <c r="A123" s="1"/>
      <c r="B123" s="1"/>
      <c r="C123" s="1"/>
      <c r="D123" s="6"/>
      <c r="E123" s="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</row>
    <row r="124" spans="1:149" ht="15.75" customHeight="1">
      <c r="A124" s="1"/>
      <c r="B124" s="1"/>
      <c r="C124" s="1"/>
      <c r="D124" s="6"/>
      <c r="E124" s="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</row>
    <row r="125" spans="1:149" ht="15.75" customHeight="1">
      <c r="A125" s="1"/>
      <c r="B125" s="1"/>
      <c r="C125" s="1"/>
      <c r="D125" s="6"/>
      <c r="E125" s="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</row>
    <row r="126" spans="1:149" ht="15.75" customHeight="1">
      <c r="A126" s="1"/>
      <c r="B126" s="1"/>
      <c r="C126" s="1"/>
      <c r="D126" s="6"/>
      <c r="E126" s="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</row>
    <row r="127" spans="1:149" ht="15.75" customHeight="1">
      <c r="A127" s="1"/>
      <c r="B127" s="1"/>
      <c r="C127" s="1"/>
      <c r="D127" s="6"/>
      <c r="E127" s="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</row>
    <row r="128" spans="1:149" ht="15.75" customHeight="1">
      <c r="A128" s="1"/>
      <c r="B128" s="1"/>
      <c r="C128" s="1"/>
      <c r="D128" s="6"/>
      <c r="E128" s="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</row>
    <row r="129" spans="1:149" ht="15.75" customHeight="1">
      <c r="A129" s="1"/>
      <c r="B129" s="1"/>
      <c r="C129" s="1"/>
      <c r="D129" s="6"/>
      <c r="E129" s="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</row>
    <row r="130" spans="1:149" ht="15.75" customHeight="1">
      <c r="A130" s="1"/>
      <c r="B130" s="1"/>
      <c r="C130" s="1"/>
      <c r="D130" s="6"/>
      <c r="E130" s="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</row>
    <row r="131" spans="1:149" ht="15.75" customHeight="1">
      <c r="A131" s="1"/>
      <c r="B131" s="1"/>
      <c r="C131" s="1"/>
      <c r="D131" s="6"/>
      <c r="E131" s="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</row>
    <row r="132" spans="1:149" ht="15.75" customHeight="1">
      <c r="A132" s="1"/>
      <c r="B132" s="1"/>
      <c r="C132" s="1"/>
      <c r="D132" s="6"/>
      <c r="E132" s="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</row>
    <row r="133" spans="1:149" ht="15.75" customHeight="1">
      <c r="A133" s="1"/>
      <c r="B133" s="1"/>
      <c r="C133" s="1"/>
      <c r="D133" s="6"/>
      <c r="E133" s="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</row>
    <row r="134" spans="1:149" ht="15.75" customHeight="1">
      <c r="A134" s="1"/>
      <c r="B134" s="1"/>
      <c r="C134" s="1"/>
      <c r="D134" s="6"/>
      <c r="E134" s="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</row>
    <row r="135" spans="1:149" ht="15.75" customHeight="1">
      <c r="A135" s="1"/>
      <c r="B135" s="1"/>
      <c r="C135" s="1"/>
      <c r="D135" s="6"/>
      <c r="E135" s="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</row>
    <row r="136" spans="1:149" ht="15.75" customHeight="1">
      <c r="A136" s="1"/>
      <c r="B136" s="1"/>
      <c r="C136" s="1"/>
      <c r="D136" s="6"/>
      <c r="E136" s="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</row>
    <row r="137" spans="1:149" ht="15.75" customHeight="1">
      <c r="A137" s="1"/>
      <c r="B137" s="1"/>
      <c r="C137" s="1"/>
      <c r="D137" s="6"/>
      <c r="E137" s="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</row>
    <row r="138" spans="1:149" ht="15.75" customHeight="1">
      <c r="A138" s="1"/>
      <c r="B138" s="1"/>
      <c r="C138" s="1"/>
      <c r="D138" s="6"/>
      <c r="E138" s="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</row>
    <row r="139" spans="1:149" ht="15.75" customHeight="1">
      <c r="A139" s="1"/>
      <c r="B139" s="1"/>
      <c r="C139" s="1"/>
      <c r="D139" s="6"/>
      <c r="E139" s="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</row>
    <row r="140" spans="1:149" ht="15.75" customHeight="1">
      <c r="A140" s="1"/>
      <c r="B140" s="1"/>
      <c r="C140" s="1"/>
      <c r="D140" s="6"/>
      <c r="E140" s="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</row>
    <row r="141" spans="1:149" ht="15.75" customHeight="1">
      <c r="A141" s="1"/>
      <c r="B141" s="1"/>
      <c r="C141" s="1"/>
      <c r="D141" s="6"/>
      <c r="E141" s="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</row>
    <row r="142" spans="1:149" ht="15.75" customHeight="1">
      <c r="A142" s="1"/>
      <c r="B142" s="1"/>
      <c r="C142" s="1"/>
      <c r="D142" s="6"/>
      <c r="E142" s="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</row>
    <row r="143" spans="1:149" ht="15.75" customHeight="1">
      <c r="A143" s="1"/>
      <c r="B143" s="1"/>
      <c r="C143" s="1"/>
      <c r="D143" s="6"/>
      <c r="E143" s="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</row>
    <row r="144" spans="1:149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</row>
    <row r="145" spans="1:149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</row>
    <row r="146" spans="1:149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</row>
    <row r="147" spans="1:149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</row>
    <row r="148" spans="1:149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</row>
    <row r="149" spans="1: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</row>
    <row r="150" spans="1:149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</row>
    <row r="151" spans="1:149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</row>
    <row r="152" spans="1:149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</row>
    <row r="153" spans="1:149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</row>
    <row r="154" spans="1:149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</row>
    <row r="155" spans="1:149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</row>
    <row r="156" spans="1:149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</row>
    <row r="157" spans="1:149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</row>
    <row r="158" spans="1:149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</row>
    <row r="159" spans="1:14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</row>
    <row r="160" spans="1:149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</row>
    <row r="161" spans="1:149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</row>
    <row r="162" spans="1:149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</row>
    <row r="163" spans="1:149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</row>
    <row r="164" spans="1:149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</row>
    <row r="165" spans="1:149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</row>
    <row r="166" spans="1:149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</row>
    <row r="167" spans="1:149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</row>
    <row r="168" spans="1:149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</row>
    <row r="169" spans="1:14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</row>
    <row r="170" spans="1:149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</row>
    <row r="171" spans="1:149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</row>
    <row r="172" spans="1:149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</row>
    <row r="173" spans="1:149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</row>
    <row r="174" spans="1:149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</row>
    <row r="175" spans="1:149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</row>
    <row r="176" spans="1:149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</row>
    <row r="177" spans="1:149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</row>
    <row r="178" spans="1:149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</row>
    <row r="179" spans="1:14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</row>
    <row r="180" spans="1:149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</row>
    <row r="181" spans="1:149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</row>
    <row r="182" spans="1:149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</row>
    <row r="183" spans="1:149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</row>
    <row r="184" spans="1:149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</row>
    <row r="185" spans="1:149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</row>
    <row r="186" spans="1:149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</row>
    <row r="187" spans="1:149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</row>
    <row r="188" spans="1:149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</row>
    <row r="189" spans="1:14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</row>
    <row r="190" spans="1:149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</row>
    <row r="191" spans="1:149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</row>
    <row r="192" spans="1:149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</row>
    <row r="193" spans="1:149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</row>
    <row r="194" spans="1:149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</row>
    <row r="195" spans="1:149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</row>
    <row r="196" spans="1:149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</row>
    <row r="197" spans="1:149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</row>
    <row r="198" spans="1:149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</row>
    <row r="199" spans="1:14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</row>
    <row r="200" spans="1:149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</row>
    <row r="201" spans="1:149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</row>
    <row r="202" spans="1:149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</row>
    <row r="203" spans="1:149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</row>
    <row r="204" spans="1:149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</row>
    <row r="205" spans="1:149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</row>
    <row r="206" spans="1:149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</row>
    <row r="207" spans="1:149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</row>
    <row r="208" spans="1:149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</row>
    <row r="209" spans="1:14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</row>
    <row r="210" spans="1:149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</row>
    <row r="211" spans="1:149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</row>
    <row r="212" spans="1:149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</row>
    <row r="213" spans="1:149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</row>
    <row r="214" spans="1:149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</row>
    <row r="215" spans="1:149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</row>
    <row r="216" spans="1:149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</row>
    <row r="217" spans="1:149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</row>
    <row r="218" spans="1:149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</row>
    <row r="219" spans="1:14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</row>
    <row r="220" spans="1:149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</row>
    <row r="221" spans="1:149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</row>
    <row r="222" spans="1:149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</row>
    <row r="223" spans="1:149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</row>
    <row r="224" spans="1:149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</row>
    <row r="225" spans="1:149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</row>
    <row r="226" spans="1:149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</row>
    <row r="227" spans="1:149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</row>
    <row r="228" spans="1:149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</row>
    <row r="229" spans="1:14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</row>
    <row r="230" spans="1:149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</row>
    <row r="231" spans="1:149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</row>
    <row r="232" spans="1:149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</row>
    <row r="233" spans="1:149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</row>
    <row r="234" spans="1:149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</row>
    <row r="235" spans="1:149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</row>
    <row r="236" spans="1:149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</row>
    <row r="237" spans="1:149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</row>
    <row r="238" spans="1:149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</row>
    <row r="239" spans="1:14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</row>
    <row r="240" spans="1:149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</row>
    <row r="241" spans="1:149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</row>
    <row r="242" spans="1:149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</row>
    <row r="243" spans="1:149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</row>
    <row r="244" spans="1:149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</row>
    <row r="245" spans="1:149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</row>
    <row r="246" spans="1:149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</row>
    <row r="247" spans="1:149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</row>
    <row r="248" spans="1:149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</row>
    <row r="249" spans="1:1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</row>
    <row r="250" spans="1:149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</row>
    <row r="251" spans="1:149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</row>
    <row r="252" spans="1:149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</row>
    <row r="253" spans="1:149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</row>
    <row r="254" spans="1:149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</row>
    <row r="255" spans="1:149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</row>
    <row r="256" spans="1:149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</row>
    <row r="257" spans="1:149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</row>
    <row r="258" spans="1:149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</row>
    <row r="259" spans="1:14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</row>
    <row r="260" spans="1:149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</row>
    <row r="261" spans="1:149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</row>
    <row r="262" spans="1:149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</row>
    <row r="263" spans="1:149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</row>
    <row r="264" spans="1:149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</row>
    <row r="265" spans="1:149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</row>
    <row r="266" spans="1:149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</row>
    <row r="267" spans="1:149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</row>
    <row r="268" spans="1:149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</row>
    <row r="269" spans="1:14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</row>
    <row r="270" spans="1:149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</row>
    <row r="271" spans="1:149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</row>
    <row r="272" spans="1:149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</row>
    <row r="273" spans="1:149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</row>
    <row r="274" spans="1:149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</row>
    <row r="275" spans="1:149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</row>
    <row r="276" spans="1:149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</row>
    <row r="277" spans="1:149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</row>
    <row r="278" spans="1:149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</row>
    <row r="279" spans="1:14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</row>
    <row r="280" spans="1:149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</row>
    <row r="281" spans="1:149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</row>
    <row r="282" spans="1:149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</row>
    <row r="283" spans="1:149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</row>
    <row r="284" spans="1:149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</row>
    <row r="285" spans="1:149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</row>
    <row r="286" spans="1:149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</row>
    <row r="287" spans="1:149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</row>
    <row r="288" spans="1:149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</row>
    <row r="289" spans="1:14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</row>
    <row r="290" spans="1:149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</row>
    <row r="291" spans="1:149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</row>
    <row r="292" spans="1:149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</row>
    <row r="293" spans="1:149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</row>
    <row r="294" spans="1:149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</row>
    <row r="295" spans="1:149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</row>
    <row r="296" spans="1:149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</row>
    <row r="297" spans="1:149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</row>
    <row r="298" spans="1:149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</row>
    <row r="299" spans="1:14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</row>
    <row r="300" spans="1:149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</row>
    <row r="301" spans="1:149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</row>
    <row r="302" spans="1:149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</row>
    <row r="303" spans="1:149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</row>
    <row r="304" spans="1:149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</row>
    <row r="305" spans="1:149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</row>
    <row r="306" spans="1:149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</row>
    <row r="307" spans="1:149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</row>
    <row r="308" spans="1:149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</row>
    <row r="309" spans="1:14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</row>
    <row r="310" spans="1:149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</row>
    <row r="311" spans="1:149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</row>
    <row r="312" spans="1:149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</row>
    <row r="313" spans="1:149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</row>
    <row r="314" spans="1:149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</row>
    <row r="315" spans="1:149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</row>
    <row r="316" spans="1:149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</row>
    <row r="317" spans="1:149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</row>
    <row r="318" spans="1:149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</row>
    <row r="319" spans="1:14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</row>
    <row r="320" spans="1:149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</row>
    <row r="321" spans="1:149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</row>
    <row r="322" spans="1:149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</row>
    <row r="323" spans="1:149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</row>
    <row r="324" spans="1:149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</row>
    <row r="325" spans="1:149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</row>
    <row r="326" spans="1:149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</row>
    <row r="327" spans="1:149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</row>
    <row r="328" spans="1:149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</row>
    <row r="329" spans="1:14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</row>
    <row r="330" spans="1:149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</row>
    <row r="331" spans="1:149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</row>
    <row r="332" spans="1:149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</row>
    <row r="333" spans="1:149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</row>
    <row r="334" spans="1:149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</row>
    <row r="335" spans="1:149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</row>
    <row r="336" spans="1:149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</row>
    <row r="337" spans="1:149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</row>
    <row r="338" spans="1:149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</row>
    <row r="339" spans="1:14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</row>
    <row r="340" spans="1:149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</row>
    <row r="341" spans="1:149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</row>
    <row r="342" spans="1:149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</row>
    <row r="343" spans="1:149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</row>
    <row r="344" spans="1:149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</row>
    <row r="345" spans="1:149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</row>
    <row r="346" spans="1:149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</row>
    <row r="347" spans="1:149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</row>
    <row r="348" spans="1:149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</row>
    <row r="349" spans="1:1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</row>
    <row r="350" spans="1:149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</row>
    <row r="351" spans="1:149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</row>
    <row r="352" spans="1:149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</row>
    <row r="353" spans="1:149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</row>
    <row r="354" spans="1:149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</row>
    <row r="355" spans="1:149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</row>
    <row r="356" spans="1:149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</row>
    <row r="357" spans="1:149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</row>
    <row r="358" spans="1:149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</row>
    <row r="359" spans="1:14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</row>
    <row r="360" spans="1:149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</row>
    <row r="361" spans="1:149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</row>
    <row r="362" spans="1:149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</row>
    <row r="363" spans="1:149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</row>
    <row r="364" spans="1:149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</row>
    <row r="365" spans="1:149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</row>
    <row r="366" spans="1:149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</row>
    <row r="367" spans="1:149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</row>
    <row r="368" spans="1:149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</row>
    <row r="369" spans="1:14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</row>
    <row r="370" spans="1:149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</row>
    <row r="371" spans="1:149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</row>
    <row r="372" spans="1:149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</row>
    <row r="373" spans="1:149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</row>
    <row r="374" spans="1:149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</row>
    <row r="375" spans="1:149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</row>
    <row r="376" spans="1:149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</row>
    <row r="377" spans="1:149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</row>
    <row r="378" spans="1:149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</row>
    <row r="379" spans="1:14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</row>
    <row r="380" spans="1:149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</row>
    <row r="381" spans="1:149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</row>
    <row r="382" spans="1:149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</row>
    <row r="383" spans="1:149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</row>
    <row r="384" spans="1:149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</row>
    <row r="385" spans="1:149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</row>
    <row r="386" spans="1:149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</row>
    <row r="387" spans="1:149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</row>
    <row r="388" spans="1:149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</row>
    <row r="389" spans="1:14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</row>
    <row r="390" spans="1:149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</row>
    <row r="391" spans="1:149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</row>
    <row r="392" spans="1:149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</row>
    <row r="393" spans="1:149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</row>
    <row r="394" spans="1:149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</row>
    <row r="395" spans="1:149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</row>
    <row r="396" spans="1:149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</row>
    <row r="397" spans="1:149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</row>
    <row r="398" spans="1:149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</row>
    <row r="399" spans="1:14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</row>
    <row r="400" spans="1:149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</row>
    <row r="401" spans="1:149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</row>
    <row r="402" spans="1:149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</row>
    <row r="403" spans="1:149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</row>
    <row r="404" spans="1:149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</row>
    <row r="405" spans="1:149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</row>
    <row r="406" spans="1:149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</row>
    <row r="407" spans="1:149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</row>
    <row r="408" spans="1:149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</row>
    <row r="409" spans="1:14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</row>
    <row r="410" spans="1:149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</row>
    <row r="411" spans="1:149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</row>
    <row r="412" spans="1:149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</row>
    <row r="413" spans="1:149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</row>
    <row r="414" spans="1:149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</row>
    <row r="415" spans="1:149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</row>
    <row r="416" spans="1:149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</row>
    <row r="417" spans="1:149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</row>
    <row r="418" spans="1:149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</row>
    <row r="419" spans="1:14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</row>
    <row r="420" spans="1:149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</row>
    <row r="421" spans="1:149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</row>
    <row r="422" spans="1:149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</row>
    <row r="423" spans="1:149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</row>
    <row r="424" spans="1:149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</row>
    <row r="425" spans="1:149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</row>
    <row r="426" spans="1:149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</row>
    <row r="427" spans="1:149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</row>
    <row r="428" spans="1:149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</row>
    <row r="429" spans="1:14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</row>
    <row r="430" spans="1:149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</row>
    <row r="431" spans="1:149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</row>
    <row r="432" spans="1:149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</row>
    <row r="433" spans="1:149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</row>
    <row r="434" spans="1:149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</row>
    <row r="435" spans="1:149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</row>
    <row r="436" spans="1:149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</row>
    <row r="437" spans="1:149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</row>
    <row r="438" spans="1:149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</row>
    <row r="439" spans="1:14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</row>
    <row r="440" spans="1:149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</row>
    <row r="441" spans="1:149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</row>
    <row r="442" spans="1:149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</row>
    <row r="443" spans="1:149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</row>
    <row r="444" spans="1:149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</row>
    <row r="445" spans="1:149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</row>
    <row r="446" spans="1:149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</row>
    <row r="447" spans="1:149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</row>
    <row r="448" spans="1:149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</row>
    <row r="449" spans="1:1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</row>
    <row r="450" spans="1:149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</row>
    <row r="451" spans="1:149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</row>
    <row r="452" spans="1:149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</row>
    <row r="453" spans="1:149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</row>
    <row r="454" spans="1:149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</row>
    <row r="455" spans="1:149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</row>
    <row r="456" spans="1:149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</row>
    <row r="457" spans="1:149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</row>
    <row r="458" spans="1:149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</row>
    <row r="459" spans="1:14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</row>
    <row r="460" spans="1:149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</row>
    <row r="461" spans="1:149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</row>
    <row r="462" spans="1:149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</row>
    <row r="463" spans="1:149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</row>
    <row r="464" spans="1:149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</row>
    <row r="465" spans="1:149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</row>
    <row r="466" spans="1:149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</row>
    <row r="467" spans="1:149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</row>
    <row r="468" spans="1:149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</row>
    <row r="469" spans="1:14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</row>
    <row r="470" spans="1:149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</row>
    <row r="471" spans="1:149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</row>
    <row r="472" spans="1:149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</row>
    <row r="473" spans="1:149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</row>
    <row r="474" spans="1:149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</row>
    <row r="475" spans="1:149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</row>
    <row r="476" spans="1:149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</row>
    <row r="477" spans="1:149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</row>
    <row r="478" spans="1:149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</row>
    <row r="479" spans="1:14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</row>
    <row r="480" spans="1:149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</row>
    <row r="481" spans="1:149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</row>
    <row r="482" spans="1:149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</row>
    <row r="483" spans="1:149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</row>
    <row r="484" spans="1:149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</row>
    <row r="485" spans="1:149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</row>
    <row r="486" spans="1:149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</row>
    <row r="487" spans="1:149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</row>
    <row r="488" spans="1:149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</row>
    <row r="489" spans="1:14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</row>
    <row r="490" spans="1:149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</row>
    <row r="491" spans="1:149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</row>
    <row r="492" spans="1:149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</row>
    <row r="493" spans="1:149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</row>
    <row r="494" spans="1:149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</row>
    <row r="495" spans="1:149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</row>
    <row r="496" spans="1:149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</row>
    <row r="497" spans="1:149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</row>
    <row r="498" spans="1:149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</row>
    <row r="499" spans="1:14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</row>
    <row r="500" spans="1:149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</row>
    <row r="501" spans="1:149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</row>
    <row r="502" spans="1:149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</row>
    <row r="503" spans="1:149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</row>
    <row r="504" spans="1:149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</row>
    <row r="505" spans="1:149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</row>
    <row r="506" spans="1:149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</row>
    <row r="507" spans="1:149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</row>
    <row r="508" spans="1:149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</row>
    <row r="509" spans="1:14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</row>
    <row r="510" spans="1:149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</row>
    <row r="511" spans="1:149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</row>
    <row r="512" spans="1:149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</row>
    <row r="513" spans="1:149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</row>
    <row r="514" spans="1:149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</row>
    <row r="515" spans="1:149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</row>
    <row r="516" spans="1:149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</row>
    <row r="517" spans="1:149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</row>
    <row r="518" spans="1:149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</row>
    <row r="519" spans="1:14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</row>
    <row r="520" spans="1:149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</row>
    <row r="521" spans="1:149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</row>
    <row r="522" spans="1:149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</row>
    <row r="523" spans="1:149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</row>
    <row r="524" spans="1:149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</row>
    <row r="525" spans="1:149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</row>
    <row r="526" spans="1:149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</row>
    <row r="527" spans="1:149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</row>
    <row r="528" spans="1:149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</row>
    <row r="529" spans="1:14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</row>
    <row r="530" spans="1:149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</row>
    <row r="531" spans="1:149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</row>
    <row r="532" spans="1:149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</row>
    <row r="533" spans="1:149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</row>
    <row r="534" spans="1:149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</row>
    <row r="535" spans="1:149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</row>
    <row r="536" spans="1:149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</row>
    <row r="537" spans="1:149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</row>
    <row r="538" spans="1:149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</row>
    <row r="539" spans="1:14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</row>
    <row r="540" spans="1:149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</row>
    <row r="541" spans="1:149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</row>
    <row r="542" spans="1:149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</row>
    <row r="543" spans="1:149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</row>
    <row r="544" spans="1:149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</row>
    <row r="545" spans="1:149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</row>
    <row r="546" spans="1:149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</row>
    <row r="547" spans="1:149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</row>
    <row r="548" spans="1:149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</row>
    <row r="549" spans="1:1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</row>
    <row r="550" spans="1:149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</row>
    <row r="551" spans="1:149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</row>
    <row r="552" spans="1:149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</row>
    <row r="553" spans="1:149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</row>
    <row r="554" spans="1:149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</row>
    <row r="555" spans="1:149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</row>
    <row r="556" spans="1:149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</row>
    <row r="557" spans="1:149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</row>
    <row r="558" spans="1:149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</row>
    <row r="559" spans="1:14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</row>
    <row r="560" spans="1:149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</row>
    <row r="561" spans="1:149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</row>
    <row r="562" spans="1:149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</row>
    <row r="563" spans="1:149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</row>
    <row r="564" spans="1:149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</row>
    <row r="565" spans="1:149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</row>
    <row r="566" spans="1:149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</row>
    <row r="567" spans="1:149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</row>
    <row r="568" spans="1:149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</row>
    <row r="569" spans="1:14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</row>
    <row r="570" spans="1:149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</row>
    <row r="571" spans="1:149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</row>
    <row r="572" spans="1:149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</row>
    <row r="573" spans="1:149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</row>
    <row r="574" spans="1:149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</row>
    <row r="575" spans="1:149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</row>
    <row r="576" spans="1:149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</row>
    <row r="577" spans="1:149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</row>
    <row r="578" spans="1:149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</row>
    <row r="579" spans="1:14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</row>
    <row r="580" spans="1:149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</row>
    <row r="581" spans="1:149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</row>
    <row r="582" spans="1:149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</row>
    <row r="583" spans="1:149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</row>
    <row r="584" spans="1:149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</row>
    <row r="585" spans="1:149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</row>
    <row r="586" spans="1:149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</row>
    <row r="587" spans="1:149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</row>
    <row r="588" spans="1:149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</row>
    <row r="589" spans="1:14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</row>
    <row r="590" spans="1:149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</row>
    <row r="591" spans="1:149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</row>
    <row r="592" spans="1:149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</row>
    <row r="593" spans="1:149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</row>
    <row r="594" spans="1:149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</row>
    <row r="595" spans="1:149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</row>
    <row r="596" spans="1:149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</row>
    <row r="597" spans="1:149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</row>
    <row r="598" spans="1:149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</row>
    <row r="599" spans="1:14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</row>
    <row r="600" spans="1:149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</row>
    <row r="601" spans="1:149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</row>
    <row r="602" spans="1:149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</row>
    <row r="603" spans="1:149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</row>
    <row r="604" spans="1:149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</row>
    <row r="605" spans="1:149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</row>
    <row r="606" spans="1:149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</row>
    <row r="607" spans="1:149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</row>
    <row r="608" spans="1:149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</row>
    <row r="609" spans="1:14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</row>
    <row r="610" spans="1:149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</row>
    <row r="611" spans="1:149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</row>
    <row r="612" spans="1:149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</row>
    <row r="613" spans="1:149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</row>
    <row r="614" spans="1:149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</row>
    <row r="615" spans="1:149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</row>
    <row r="616" spans="1:149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</row>
    <row r="617" spans="1:149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</row>
    <row r="618" spans="1:149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</row>
    <row r="619" spans="1:14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</row>
    <row r="620" spans="1:149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</row>
    <row r="621" spans="1:149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</row>
    <row r="622" spans="1:149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</row>
    <row r="623" spans="1:149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</row>
    <row r="624" spans="1:149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</row>
    <row r="625" spans="1:149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</row>
    <row r="626" spans="1:149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</row>
    <row r="627" spans="1:149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</row>
    <row r="628" spans="1:149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</row>
    <row r="629" spans="1:14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</row>
    <row r="630" spans="1:149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</row>
    <row r="631" spans="1:149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</row>
    <row r="632" spans="1:149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</row>
    <row r="633" spans="1:149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</row>
    <row r="634" spans="1:149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</row>
    <row r="635" spans="1:149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</row>
    <row r="636" spans="1:149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</row>
    <row r="637" spans="1:149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</row>
    <row r="638" spans="1:149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</row>
    <row r="639" spans="1:14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</row>
    <row r="640" spans="1:149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</row>
    <row r="641" spans="1:149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</row>
    <row r="642" spans="1:149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</row>
    <row r="643" spans="1:149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</row>
    <row r="644" spans="1:149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</row>
    <row r="645" spans="1:149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</row>
    <row r="646" spans="1:149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</row>
    <row r="647" spans="1:149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</row>
    <row r="648" spans="1:149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</row>
    <row r="649" spans="1:1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</row>
    <row r="650" spans="1:149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</row>
    <row r="651" spans="1:149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</row>
    <row r="652" spans="1:149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</row>
    <row r="653" spans="1:149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</row>
    <row r="654" spans="1:149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</row>
    <row r="655" spans="1:149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</row>
    <row r="656" spans="1:149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</row>
    <row r="657" spans="1:149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</row>
    <row r="658" spans="1:149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</row>
    <row r="659" spans="1:14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</row>
    <row r="660" spans="1:149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</row>
    <row r="661" spans="1:149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</row>
    <row r="662" spans="1:149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</row>
    <row r="663" spans="1:149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</row>
    <row r="664" spans="1:149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</row>
    <row r="665" spans="1:149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</row>
    <row r="666" spans="1:149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</row>
    <row r="667" spans="1:149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</row>
    <row r="668" spans="1:149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</row>
    <row r="669" spans="1:14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</row>
    <row r="670" spans="1:149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</row>
    <row r="671" spans="1:149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</row>
    <row r="672" spans="1:149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</row>
    <row r="673" spans="1:149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</row>
    <row r="674" spans="1:149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</row>
    <row r="675" spans="1:149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</row>
    <row r="676" spans="1:149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</row>
    <row r="677" spans="1:149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</row>
    <row r="678" spans="1:149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</row>
    <row r="679" spans="1:14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</row>
    <row r="680" spans="1:149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</row>
    <row r="681" spans="1:149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</row>
    <row r="682" spans="1:149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</row>
    <row r="683" spans="1:149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</row>
    <row r="684" spans="1:149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</row>
    <row r="685" spans="1:149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</row>
    <row r="686" spans="1:149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</row>
    <row r="687" spans="1:149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</row>
    <row r="688" spans="1:149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</row>
    <row r="689" spans="1:14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</row>
    <row r="690" spans="1:149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</row>
    <row r="691" spans="1:149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</row>
    <row r="692" spans="1:149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</row>
    <row r="693" spans="1:149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</row>
    <row r="694" spans="1:149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</row>
    <row r="695" spans="1:149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</row>
    <row r="696" spans="1:149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</row>
    <row r="697" spans="1:149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</row>
    <row r="698" spans="1:149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</row>
    <row r="699" spans="1:14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</row>
    <row r="700" spans="1:149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</row>
    <row r="701" spans="1:149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</row>
    <row r="702" spans="1:149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</row>
    <row r="703" spans="1:149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</row>
    <row r="704" spans="1:149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</row>
    <row r="705" spans="1:149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</row>
    <row r="706" spans="1:149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</row>
    <row r="707" spans="1:149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</row>
    <row r="708" spans="1:149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</row>
    <row r="709" spans="1:14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</row>
    <row r="710" spans="1:149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</row>
    <row r="711" spans="1:149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</row>
    <row r="712" spans="1:149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</row>
    <row r="713" spans="1:149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</row>
    <row r="714" spans="1:149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</row>
    <row r="715" spans="1:149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</row>
    <row r="716" spans="1:149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</row>
    <row r="717" spans="1:149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</row>
    <row r="718" spans="1:149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</row>
    <row r="719" spans="1:14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</row>
    <row r="720" spans="1:149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</row>
    <row r="721" spans="1:149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</row>
    <row r="722" spans="1:149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</row>
    <row r="723" spans="1:149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</row>
    <row r="724" spans="1:149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</row>
    <row r="725" spans="1:149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</row>
    <row r="726" spans="1:149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</row>
    <row r="727" spans="1:149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</row>
    <row r="728" spans="1:149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</row>
    <row r="729" spans="1:14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</row>
    <row r="730" spans="1:149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</row>
    <row r="731" spans="1:149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</row>
    <row r="732" spans="1:149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</row>
    <row r="733" spans="1:149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</row>
    <row r="734" spans="1:149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</row>
    <row r="735" spans="1:149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</row>
    <row r="736" spans="1:149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</row>
    <row r="737" spans="1:149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</row>
    <row r="738" spans="1:149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</row>
    <row r="739" spans="1:14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</row>
    <row r="740" spans="1:149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</row>
    <row r="741" spans="1:149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</row>
    <row r="742" spans="1:149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</row>
    <row r="743" spans="1:149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</row>
    <row r="744" spans="1:149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</row>
    <row r="745" spans="1:149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</row>
    <row r="746" spans="1:149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</row>
    <row r="747" spans="1:149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</row>
    <row r="748" spans="1:149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</row>
    <row r="749" spans="1:1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</row>
    <row r="750" spans="1:149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</row>
    <row r="751" spans="1:149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</row>
    <row r="752" spans="1:149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</row>
    <row r="753" spans="1:149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</row>
    <row r="754" spans="1:149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</row>
    <row r="755" spans="1:149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</row>
    <row r="756" spans="1:149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</row>
    <row r="757" spans="1:149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</row>
    <row r="758" spans="1:149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</row>
    <row r="759" spans="1:14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</row>
    <row r="760" spans="1:149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</row>
    <row r="761" spans="1:149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</row>
    <row r="762" spans="1:149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</row>
    <row r="763" spans="1:149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</row>
    <row r="764" spans="1:149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</row>
    <row r="765" spans="1:149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</row>
    <row r="766" spans="1:149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</row>
    <row r="767" spans="1:149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</row>
    <row r="768" spans="1:149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</row>
    <row r="769" spans="1:14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</row>
    <row r="770" spans="1:149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</row>
    <row r="771" spans="1:149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</row>
    <row r="772" spans="1:149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</row>
    <row r="773" spans="1:149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</row>
    <row r="774" spans="1:149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</row>
    <row r="775" spans="1:149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</row>
    <row r="776" spans="1:149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</row>
    <row r="777" spans="1:149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</row>
    <row r="778" spans="1:149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</row>
    <row r="779" spans="1:14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</row>
    <row r="780" spans="1:149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</row>
    <row r="781" spans="1:149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</row>
    <row r="782" spans="1:149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</row>
    <row r="783" spans="1:149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</row>
    <row r="784" spans="1:149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</row>
    <row r="785" spans="1:149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</row>
    <row r="786" spans="1:149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</row>
    <row r="787" spans="1:149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</row>
    <row r="788" spans="1:149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</row>
    <row r="789" spans="1:14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</row>
    <row r="790" spans="1:149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</row>
    <row r="791" spans="1:149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</row>
    <row r="792" spans="1:149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</row>
    <row r="793" spans="1:149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</row>
    <row r="794" spans="1:149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</row>
    <row r="795" spans="1:149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</row>
    <row r="796" spans="1:149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</row>
    <row r="797" spans="1:149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</row>
    <row r="798" spans="1:149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</row>
    <row r="799" spans="1:14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</row>
    <row r="800" spans="1:149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</row>
    <row r="801" spans="1:149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</row>
    <row r="802" spans="1:149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</row>
    <row r="803" spans="1:149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</row>
    <row r="804" spans="1:149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</row>
    <row r="805" spans="1:149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</row>
    <row r="806" spans="1:149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</row>
    <row r="807" spans="1:149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</row>
    <row r="808" spans="1:149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</row>
    <row r="809" spans="1:14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</row>
    <row r="810" spans="1:149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</row>
    <row r="811" spans="1:149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</row>
    <row r="812" spans="1:149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</row>
    <row r="813" spans="1:149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</row>
    <row r="814" spans="1:149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</row>
    <row r="815" spans="1:149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</row>
    <row r="816" spans="1:149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</row>
    <row r="817" spans="1:149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</row>
    <row r="818" spans="1:149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</row>
    <row r="819" spans="1:14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</row>
    <row r="820" spans="1:149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</row>
    <row r="821" spans="1:149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</row>
    <row r="822" spans="1:149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</row>
    <row r="823" spans="1:149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</row>
    <row r="824" spans="1:149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</row>
    <row r="825" spans="1:149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</row>
    <row r="826" spans="1:149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</row>
    <row r="827" spans="1:149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</row>
    <row r="828" spans="1:149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</row>
    <row r="829" spans="1:14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</row>
    <row r="830" spans="1:149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</row>
    <row r="831" spans="1:149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</row>
    <row r="832" spans="1:149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</row>
    <row r="833" spans="1:149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</row>
    <row r="834" spans="1:149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</row>
    <row r="835" spans="1:149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</row>
    <row r="836" spans="1:149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</row>
    <row r="837" spans="1:149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</row>
    <row r="838" spans="1:149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</row>
    <row r="839" spans="1:14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</row>
    <row r="840" spans="1:149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</row>
    <row r="841" spans="1:149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</row>
    <row r="842" spans="1:149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</row>
    <row r="843" spans="1:149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</row>
    <row r="844" spans="1:149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</row>
    <row r="845" spans="1:149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</row>
    <row r="846" spans="1:149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</row>
    <row r="847" spans="1:149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</row>
    <row r="848" spans="1:149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</row>
    <row r="849" spans="1:1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</row>
    <row r="850" spans="1:149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</row>
    <row r="851" spans="1:149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</row>
    <row r="852" spans="1:149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</row>
    <row r="853" spans="1:149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</row>
    <row r="854" spans="1:149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</row>
    <row r="855" spans="1:149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</row>
    <row r="856" spans="1:149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</row>
    <row r="857" spans="1:149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</row>
    <row r="858" spans="1:149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</row>
    <row r="859" spans="1:14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</row>
    <row r="860" spans="1:149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</row>
    <row r="861" spans="1:149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</row>
    <row r="862" spans="1:149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</row>
    <row r="863" spans="1:149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</row>
    <row r="864" spans="1:149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</row>
    <row r="865" spans="1:149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</row>
    <row r="866" spans="1:149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</row>
    <row r="867" spans="1:149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</row>
    <row r="868" spans="1:149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</row>
    <row r="869" spans="1:14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</row>
    <row r="870" spans="1:149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</row>
    <row r="871" spans="1:149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</row>
    <row r="872" spans="1:149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</row>
    <row r="873" spans="1:149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</row>
    <row r="874" spans="1:149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</row>
    <row r="875" spans="1:149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</row>
    <row r="876" spans="1:149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</row>
    <row r="877" spans="1:149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</row>
    <row r="878" spans="1:149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</row>
    <row r="879" spans="1:14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</row>
    <row r="880" spans="1:149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</row>
    <row r="881" spans="1:149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</row>
    <row r="882" spans="1:149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</row>
    <row r="883" spans="1:149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</row>
    <row r="884" spans="1:149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</row>
    <row r="885" spans="1:149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</row>
    <row r="886" spans="1:149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</row>
    <row r="887" spans="1:149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</row>
    <row r="888" spans="1:149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</row>
    <row r="889" spans="1:14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</row>
    <row r="890" spans="1:149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</row>
    <row r="891" spans="1:149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</row>
    <row r="892" spans="1:149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</row>
    <row r="893" spans="1:149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</row>
    <row r="894" spans="1:149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</row>
    <row r="895" spans="1:149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</row>
    <row r="896" spans="1:149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</row>
    <row r="897" spans="1:149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</row>
    <row r="898" spans="1:149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</row>
    <row r="899" spans="1:14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</row>
    <row r="900" spans="1:149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</row>
    <row r="901" spans="1:149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</row>
    <row r="902" spans="1:149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</row>
    <row r="903" spans="1:149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</row>
    <row r="904" spans="1:149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</row>
    <row r="905" spans="1:149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</row>
    <row r="906" spans="1:149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</row>
    <row r="907" spans="1:149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</row>
    <row r="908" spans="1:149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</row>
    <row r="909" spans="1:14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</row>
    <row r="910" spans="1:149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</row>
    <row r="911" spans="1:149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</row>
    <row r="912" spans="1:149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</row>
    <row r="913" spans="1:149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</row>
    <row r="914" spans="1:149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</row>
    <row r="915" spans="1:149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</row>
    <row r="916" spans="1:149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</row>
    <row r="917" spans="1:149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</row>
    <row r="918" spans="1:149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</row>
    <row r="919" spans="1:14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</row>
    <row r="920" spans="1:149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</row>
    <row r="921" spans="1:149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</row>
    <row r="922" spans="1:149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</row>
    <row r="923" spans="1:149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</row>
    <row r="924" spans="1:149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</row>
    <row r="925" spans="1:149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</row>
    <row r="926" spans="1:149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</row>
    <row r="927" spans="1:149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</row>
    <row r="928" spans="1:149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</row>
    <row r="929" spans="1:14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</row>
    <row r="930" spans="1:149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</row>
    <row r="931" spans="1:149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</row>
    <row r="932" spans="1:149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</row>
    <row r="933" spans="1:149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</row>
    <row r="934" spans="1:149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</row>
    <row r="935" spans="1:149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</row>
    <row r="936" spans="1:149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</row>
    <row r="937" spans="1:149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</row>
    <row r="938" spans="1:149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</row>
    <row r="939" spans="1:14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</row>
    <row r="940" spans="1:149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</row>
    <row r="941" spans="1:149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</row>
    <row r="942" spans="1:149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</row>
    <row r="943" spans="1:149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</row>
    <row r="944" spans="1:149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</row>
    <row r="945" spans="1:149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</row>
    <row r="946" spans="1:149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</row>
    <row r="947" spans="1:149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</row>
    <row r="948" spans="1:149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</row>
    <row r="949" spans="1:1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</row>
    <row r="950" spans="1:149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</row>
    <row r="951" spans="1:149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</row>
    <row r="952" spans="1:149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</row>
    <row r="953" spans="1:149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</row>
    <row r="954" spans="1:149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</row>
    <row r="955" spans="1:149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</row>
    <row r="956" spans="1:149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</row>
    <row r="957" spans="1:149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</row>
    <row r="958" spans="1:149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</row>
    <row r="959" spans="1:14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</row>
    <row r="960" spans="1:149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</row>
    <row r="961" spans="1:149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</row>
    <row r="962" spans="1:149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</row>
    <row r="963" spans="1:149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</row>
    <row r="964" spans="1:149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</row>
    <row r="965" spans="1:149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</row>
    <row r="966" spans="1:149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</row>
    <row r="967" spans="1:149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</row>
    <row r="968" spans="1:149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</row>
    <row r="969" spans="1:14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</row>
    <row r="970" spans="1:149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</row>
    <row r="971" spans="1:149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</row>
    <row r="972" spans="1:149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</row>
    <row r="973" spans="1:149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</row>
    <row r="974" spans="1:149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</row>
    <row r="975" spans="1:149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</row>
    <row r="976" spans="1:149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</row>
    <row r="977" spans="1:149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</row>
    <row r="978" spans="1:149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</row>
    <row r="979" spans="1:14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</row>
    <row r="980" spans="1:149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</row>
    <row r="981" spans="1:149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</row>
    <row r="982" spans="1:149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</row>
    <row r="983" spans="1:149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</row>
    <row r="984" spans="1:149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</row>
    <row r="985" spans="1:149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</row>
    <row r="986" spans="1:149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</row>
    <row r="987" spans="1:149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</row>
    <row r="988" spans="1:149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</row>
    <row r="989" spans="1:14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</row>
    <row r="990" spans="1:149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</row>
    <row r="991" spans="1:149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</row>
    <row r="992" spans="1:149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</row>
    <row r="993" spans="1:149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</row>
    <row r="994" spans="1:149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</row>
    <row r="995" spans="1:149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</row>
    <row r="996" spans="1:149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</row>
    <row r="997" spans="1:149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</row>
    <row r="998" spans="1:149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</row>
    <row r="999" spans="1:14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</row>
    <row r="1000" spans="1:149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</row>
    <row r="1001" spans="1:149" ht="15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</row>
    <row r="1002" spans="1:149" ht="15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</row>
    <row r="1003" spans="1:149" ht="15.7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</row>
    <row r="1004" spans="1:149" ht="15.7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</row>
    <row r="1005" spans="1:149" ht="15.75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</row>
    <row r="1006" spans="1:149" ht="15.75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</row>
    <row r="1007" spans="1:149" ht="15.75" customHeight="1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</row>
    <row r="1008" spans="1:149" ht="15.75" customHeight="1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</row>
    <row r="1009" spans="1:149" ht="15.75" customHeight="1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</row>
    <row r="1010" spans="1:149" ht="15.75" customHeight="1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</row>
    <row r="1011" spans="1:149" ht="15.75" customHeight="1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</row>
    <row r="1012" spans="1:149" ht="15.75" customHeight="1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</row>
    <row r="1013" spans="1:149" ht="15.75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</row>
    <row r="1014" spans="1:149" ht="15.75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</row>
    <row r="1015" spans="1:149" ht="15.75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</row>
    <row r="1016" spans="1:149" ht="15.75" customHeight="1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</row>
    <row r="1017" spans="1:149" ht="15.75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</row>
    <row r="1018" spans="1:149" ht="15.7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</row>
    <row r="1019" spans="1:149" ht="15.75" customHeight="1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</row>
    <row r="1020" spans="1:149" ht="15.75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</row>
    <row r="1021" spans="1:149" ht="15.75" customHeight="1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</row>
    <row r="1022" spans="1:149" ht="15.75" customHeight="1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</row>
    <row r="1023" spans="1:149" ht="15.75" customHeight="1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</row>
    <row r="1024" spans="1:149" ht="15.75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</row>
    <row r="1025" spans="1:149" ht="15.75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</row>
    <row r="1026" spans="1:149" ht="15.75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</row>
    <row r="1027" spans="1:149" ht="15.75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</row>
    <row r="1028" spans="1:149" ht="15.75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</row>
    <row r="1029" spans="1:149" ht="15.75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</row>
    <row r="1030" spans="1:149" ht="15.75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</row>
    <row r="1031" spans="1:149" ht="15.75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</row>
    <row r="1032" spans="1:149" ht="15.75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</row>
    <row r="1033" spans="1:149" ht="15.75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</row>
    <row r="1034" spans="1:149" ht="15.7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</row>
    <row r="1035" spans="1:149" ht="15.75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</row>
    <row r="1036" spans="1:149" ht="15.7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</row>
    <row r="1037" spans="1:149" ht="15.75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</row>
    <row r="1038" spans="1:149" ht="15.7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</row>
    <row r="1039" spans="1:149" ht="15.75" customHeight="1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</row>
    <row r="1040" spans="1:149" ht="15.75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</row>
    <row r="1041" spans="1:149" ht="15.75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</row>
    <row r="1042" spans="1:149" ht="15.75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</row>
    <row r="1043" spans="1:149" ht="15.75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</row>
    <row r="1044" spans="1:149" ht="15.75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</row>
    <row r="1045" spans="1:149" ht="15.75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</row>
    <row r="1046" spans="1:149" ht="15.7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</row>
    <row r="1047" spans="1:149" ht="15.7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</row>
    <row r="1048" spans="1:149" ht="15.75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</row>
    <row r="1049" spans="1:149" ht="15.75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</row>
    <row r="1050" spans="1:149" ht="15.75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</row>
    <row r="1051" spans="1:149" ht="15.75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</row>
    <row r="1052" spans="1:149" ht="15.75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</row>
    <row r="1053" spans="1:149" ht="15.75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</row>
    <row r="1054" spans="1:149" ht="15.75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</row>
    <row r="1055" spans="1:149" ht="15.75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</row>
    <row r="1056" spans="1:149" ht="15.75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</row>
  </sheetData>
  <mergeCells count="165">
    <mergeCell ref="AC3:AF3"/>
    <mergeCell ref="AH3:AK3"/>
    <mergeCell ref="AM3:AP3"/>
    <mergeCell ref="AR3:AU3"/>
    <mergeCell ref="AW3:AZ3"/>
    <mergeCell ref="BB3:BE3"/>
    <mergeCell ref="BG3:BJ3"/>
    <mergeCell ref="BL3:BO3"/>
    <mergeCell ref="BQ3:BT3"/>
    <mergeCell ref="BV3:BY3"/>
    <mergeCell ref="CA3:CD3"/>
    <mergeCell ref="CF3:CI3"/>
    <mergeCell ref="BB4:BC4"/>
    <mergeCell ref="BD4:BE4"/>
    <mergeCell ref="BG4:BH4"/>
    <mergeCell ref="BI4:BJ4"/>
    <mergeCell ref="BL4:BM4"/>
    <mergeCell ref="BN4:BO4"/>
    <mergeCell ref="BQ4:BR4"/>
    <mergeCell ref="BS4:BT4"/>
    <mergeCell ref="BV4:BW4"/>
    <mergeCell ref="BX4:BY4"/>
    <mergeCell ref="CA4:CB4"/>
    <mergeCell ref="CC4:CD4"/>
    <mergeCell ref="CF4:CG4"/>
    <mergeCell ref="CH4:CI4"/>
    <mergeCell ref="CU3:CX3"/>
    <mergeCell ref="CZ3:DC3"/>
    <mergeCell ref="DE3:DH3"/>
    <mergeCell ref="DJ3:DM3"/>
    <mergeCell ref="DO3:DR3"/>
    <mergeCell ref="DT3:DW3"/>
    <mergeCell ref="DY3:DZ4"/>
    <mergeCell ref="DO4:DP4"/>
    <mergeCell ref="DQ4:DR4"/>
    <mergeCell ref="DT4:DU4"/>
    <mergeCell ref="DV4:DW4"/>
    <mergeCell ref="CW4:CX4"/>
    <mergeCell ref="CZ4:DA4"/>
    <mergeCell ref="DY2:DZ2"/>
    <mergeCell ref="A3:B3"/>
    <mergeCell ref="D3:G3"/>
    <mergeCell ref="I3:L3"/>
    <mergeCell ref="N3:Q3"/>
    <mergeCell ref="A4:B4"/>
    <mergeCell ref="D4:E4"/>
    <mergeCell ref="F4:G4"/>
    <mergeCell ref="I4:J4"/>
    <mergeCell ref="K4:L4"/>
    <mergeCell ref="N4:O4"/>
    <mergeCell ref="P4:Q4"/>
    <mergeCell ref="DB4:DC4"/>
    <mergeCell ref="DE4:DF4"/>
    <mergeCell ref="DG4:DH4"/>
    <mergeCell ref="DJ4:DK4"/>
    <mergeCell ref="DL4:DM4"/>
    <mergeCell ref="CK4:CL4"/>
    <mergeCell ref="CM4:CN4"/>
    <mergeCell ref="CP4:CQ4"/>
    <mergeCell ref="CR4:CS4"/>
    <mergeCell ref="CU4:CV4"/>
    <mergeCell ref="CK3:CN3"/>
    <mergeCell ref="CP3:CS3"/>
    <mergeCell ref="A5:B5"/>
    <mergeCell ref="J5:L5"/>
    <mergeCell ref="T5:V5"/>
    <mergeCell ref="Y5:AA5"/>
    <mergeCell ref="A6:B6"/>
    <mergeCell ref="J6:L6"/>
    <mergeCell ref="T6:V6"/>
    <mergeCell ref="D1:G1"/>
    <mergeCell ref="A2:B2"/>
    <mergeCell ref="S3:V3"/>
    <mergeCell ref="X3:AA3"/>
    <mergeCell ref="DJ7:DM7"/>
    <mergeCell ref="DO7:DR7"/>
    <mergeCell ref="DT7:DW7"/>
    <mergeCell ref="DY7:DZ8"/>
    <mergeCell ref="BQ7:BT7"/>
    <mergeCell ref="BV7:BY7"/>
    <mergeCell ref="CA7:CD7"/>
    <mergeCell ref="CF7:CI7"/>
    <mergeCell ref="CK7:CN7"/>
    <mergeCell ref="CP7:CS7"/>
    <mergeCell ref="CU7:CX7"/>
    <mergeCell ref="CZ7:DC7"/>
    <mergeCell ref="DE7:DH7"/>
    <mergeCell ref="A8:B8"/>
    <mergeCell ref="A9:B9"/>
    <mergeCell ref="A10:B10"/>
    <mergeCell ref="A11:B11"/>
    <mergeCell ref="A12:B12"/>
    <mergeCell ref="A13:B13"/>
    <mergeCell ref="A7:B7"/>
    <mergeCell ref="D7:G7"/>
    <mergeCell ref="I7:L7"/>
    <mergeCell ref="N7:Q7"/>
    <mergeCell ref="S7:V7"/>
    <mergeCell ref="X7:AA7"/>
    <mergeCell ref="AC7:AF7"/>
    <mergeCell ref="CQ6:CS6"/>
    <mergeCell ref="CV6:CX6"/>
    <mergeCell ref="BH6:BJ6"/>
    <mergeCell ref="BM6:BO6"/>
    <mergeCell ref="BR6:BT6"/>
    <mergeCell ref="BW6:BY6"/>
    <mergeCell ref="CB6:CD6"/>
    <mergeCell ref="CG6:CI6"/>
    <mergeCell ref="CL6:CN6"/>
    <mergeCell ref="AH7:AK7"/>
    <mergeCell ref="AM7:AP7"/>
    <mergeCell ref="AR7:AU7"/>
    <mergeCell ref="AW7:AZ7"/>
    <mergeCell ref="BB7:BE7"/>
    <mergeCell ref="BG7:BJ7"/>
    <mergeCell ref="BL7:BO7"/>
    <mergeCell ref="O6:Q6"/>
    <mergeCell ref="AJ4:AK4"/>
    <mergeCell ref="AM4:AN4"/>
    <mergeCell ref="AO4:AP4"/>
    <mergeCell ref="AR4:AS4"/>
    <mergeCell ref="AT4:AU4"/>
    <mergeCell ref="AW4:AX4"/>
    <mergeCell ref="AY4:AZ4"/>
    <mergeCell ref="S4:T4"/>
    <mergeCell ref="U4:V4"/>
    <mergeCell ref="X4:Y4"/>
    <mergeCell ref="Z4:AA4"/>
    <mergeCell ref="AC4:AD4"/>
    <mergeCell ref="AE4:AF4"/>
    <mergeCell ref="AH4:AI4"/>
    <mergeCell ref="CB5:CD5"/>
    <mergeCell ref="CG5:CI5"/>
    <mergeCell ref="CL5:CN5"/>
    <mergeCell ref="CQ5:CS5"/>
    <mergeCell ref="CV5:CX5"/>
    <mergeCell ref="E5:G5"/>
    <mergeCell ref="E6:G6"/>
    <mergeCell ref="AD5:AF5"/>
    <mergeCell ref="AD6:AF6"/>
    <mergeCell ref="AI6:AK6"/>
    <mergeCell ref="AN6:AP6"/>
    <mergeCell ref="AS6:AU6"/>
    <mergeCell ref="AX6:AZ6"/>
    <mergeCell ref="BC6:BE6"/>
    <mergeCell ref="AI5:AK5"/>
    <mergeCell ref="AN5:AP5"/>
    <mergeCell ref="AS5:AU5"/>
    <mergeCell ref="AX5:AZ5"/>
    <mergeCell ref="BC5:BE5"/>
    <mergeCell ref="BH5:BJ5"/>
    <mergeCell ref="BM5:BO5"/>
    <mergeCell ref="BR5:BT5"/>
    <mergeCell ref="BW5:BY5"/>
    <mergeCell ref="O5:Q5"/>
    <mergeCell ref="DP5:DR5"/>
    <mergeCell ref="DP6:DR6"/>
    <mergeCell ref="DA5:DC5"/>
    <mergeCell ref="DF5:DH5"/>
    <mergeCell ref="DK5:DM5"/>
    <mergeCell ref="DU5:DW5"/>
    <mergeCell ref="DA6:DC6"/>
    <mergeCell ref="DF6:DH6"/>
    <mergeCell ref="DK6:DM6"/>
    <mergeCell ref="DU6:DW6"/>
  </mergeCells>
  <conditionalFormatting sqref="A3:B13 E9:E62 J9:J69 G9:G19 O9:O64 T9:T64 Q9:Q17 V9:V17 AA9:AA18 Y9:Y63 AD9:AD63 AF9:AF18 AI9:AI62 AK9:AK19 AN9:AN62 AP9:AP19 AS9:AS62 AU9:AU19 AX9:AX62 BC9:BC63 BE9:BE17 AZ9:AZ19 BJ9:BJ19 BO9:BO17 BM9:BM64 BH9:BH62 BR9:BR62 BW9:BW63 CB9:CB63 CG9:CG65 CI9:CI16 CD9:CD18 BY9:BY19 BT9:BT19 CL9:CL62 CN9:CN18 CS9:CS19 CX9:CX17 DC9:DC18 DH9:DH19 DC18 DA9:DA64 DF9:DF64 DW9:DW20 DR9:DR11 DM9:DM12 DK9:DK69 DP9:DP70 DU9:DU61 L9:L11 CQ9:CQ62 CV9:CV64">
    <cfRule type="colorScale" priority="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56"/>
  <sheetViews>
    <sheetView showGridLines="0" topLeftCell="A5" workbookViewId="0">
      <selection activeCell="E8" sqref="E8:E17"/>
    </sheetView>
  </sheetViews>
  <sheetFormatPr defaultColWidth="14.42578125" defaultRowHeight="15" customHeight="1"/>
  <cols>
    <col min="1" max="2" width="8.7109375" customWidth="1"/>
    <col min="3" max="3" width="2.28515625" customWidth="1"/>
    <col min="4" max="4" width="2.28515625" style="164" customWidth="1"/>
    <col min="5" max="5" width="90.42578125" customWidth="1"/>
    <col min="6" max="7" width="8.7109375" customWidth="1"/>
    <col min="8" max="8" width="3.140625" customWidth="1"/>
    <col min="9" max="17" width="8.7109375" customWidth="1"/>
  </cols>
  <sheetData>
    <row r="1" spans="1:26">
      <c r="A1" s="1"/>
      <c r="B1" s="1"/>
      <c r="C1" s="1"/>
      <c r="D1" s="1"/>
      <c r="E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 s="197" t="s">
        <v>3</v>
      </c>
      <c r="B2" s="178"/>
      <c r="C2" s="1"/>
      <c r="D2" s="1"/>
      <c r="E2" s="1"/>
      <c r="F2" s="198" t="s">
        <v>4</v>
      </c>
      <c r="G2" s="186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A3" s="177">
        <v>1</v>
      </c>
      <c r="B3" s="178"/>
      <c r="C3" s="1"/>
      <c r="D3" s="1"/>
      <c r="E3" s="5"/>
      <c r="F3" s="202" t="s">
        <v>12</v>
      </c>
      <c r="G3" s="188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>
      <c r="A4" s="177">
        <v>0.9</v>
      </c>
      <c r="B4" s="178"/>
      <c r="C4" s="1"/>
      <c r="D4" s="1"/>
      <c r="E4" s="9"/>
      <c r="F4" s="189"/>
      <c r="G4" s="190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177">
        <v>0.8</v>
      </c>
      <c r="B5" s="178"/>
      <c r="C5" s="1"/>
      <c r="D5" s="1"/>
      <c r="E5" s="3"/>
      <c r="F5" s="219" t="str">
        <f>HYPERLINK("https://www.elegansvariation.org/help/Variant-Browser/#variant-filters","Failing ALT")</f>
        <v>Failing ALT</v>
      </c>
      <c r="G5" s="186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77">
        <v>0.7</v>
      </c>
      <c r="B6" s="178"/>
      <c r="C6" s="1"/>
      <c r="D6" s="1"/>
      <c r="E6" s="3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77">
        <v>0.6</v>
      </c>
      <c r="B7" s="178"/>
      <c r="C7" s="1"/>
      <c r="D7" s="1"/>
      <c r="E7" s="3"/>
      <c r="F7" s="187" t="s">
        <v>68</v>
      </c>
      <c r="G7" s="188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>
      <c r="A8" s="177">
        <v>0.5</v>
      </c>
      <c r="B8" s="178"/>
      <c r="C8" s="1"/>
      <c r="D8" s="1"/>
      <c r="E8" s="241" t="s">
        <v>347</v>
      </c>
      <c r="F8" s="189"/>
      <c r="G8" s="190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>
      <c r="A9" s="177">
        <v>0.4</v>
      </c>
      <c r="B9" s="178"/>
      <c r="C9" s="1"/>
      <c r="D9" s="1"/>
      <c r="E9" s="240"/>
      <c r="F9" s="140" t="s">
        <v>81</v>
      </c>
      <c r="G9" s="141">
        <v>0.51100000000000001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>
      <c r="A10" s="177">
        <v>0.3</v>
      </c>
      <c r="B10" s="178"/>
      <c r="C10" s="1"/>
      <c r="D10" s="1"/>
      <c r="E10" s="240"/>
      <c r="F10" s="143" t="s">
        <v>88</v>
      </c>
      <c r="G10" s="144">
        <v>0.85199999999999998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>
      <c r="A11" s="177">
        <v>0.2</v>
      </c>
      <c r="B11" s="178"/>
      <c r="C11" s="1"/>
      <c r="D11" s="1"/>
      <c r="E11" s="240"/>
      <c r="F11" s="143" t="s">
        <v>93</v>
      </c>
      <c r="G11" s="144">
        <v>0.91800000000000004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>
      <c r="A12" s="177">
        <v>0.1</v>
      </c>
      <c r="B12" s="178"/>
      <c r="C12" s="1"/>
      <c r="D12" s="1"/>
      <c r="E12" s="240"/>
      <c r="F12" s="143" t="s">
        <v>96</v>
      </c>
      <c r="G12" s="144">
        <v>0.83099999999999996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>
      <c r="A13" s="177">
        <v>0</v>
      </c>
      <c r="B13" s="178"/>
      <c r="C13" s="1"/>
      <c r="D13" s="1"/>
      <c r="E13" s="240"/>
      <c r="F13" s="143" t="s">
        <v>98</v>
      </c>
      <c r="G13" s="144">
        <v>0.76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>
      <c r="A14" s="1"/>
      <c r="B14" s="1"/>
      <c r="C14" s="1"/>
      <c r="D14" s="1"/>
      <c r="E14" s="240"/>
      <c r="F14" s="143" t="s">
        <v>100</v>
      </c>
      <c r="G14" s="144">
        <v>0.78500000000000003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>
      <c r="A15" s="1"/>
      <c r="B15" s="1"/>
      <c r="C15" s="1"/>
      <c r="D15" s="1"/>
      <c r="E15" s="240"/>
      <c r="F15" s="143" t="s">
        <v>102</v>
      </c>
      <c r="G15" s="144">
        <v>0.88800000000000001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1"/>
      <c r="B16" s="1"/>
      <c r="C16" s="1"/>
      <c r="D16" s="1"/>
      <c r="E16" s="240"/>
      <c r="F16" s="143" t="s">
        <v>105</v>
      </c>
      <c r="G16" s="144">
        <v>0.79900000000000004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>
      <c r="A17" s="1"/>
      <c r="B17" s="1"/>
      <c r="C17" s="1"/>
      <c r="D17" s="1"/>
      <c r="E17" s="240"/>
      <c r="F17" s="143" t="s">
        <v>78</v>
      </c>
      <c r="G17" s="144">
        <v>0.36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>
      <c r="A18" s="1"/>
      <c r="B18" s="1"/>
      <c r="C18" s="1"/>
      <c r="D18" s="1"/>
      <c r="E18" s="1"/>
      <c r="F18" s="146" t="s">
        <v>108</v>
      </c>
      <c r="G18" s="147">
        <v>0.93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>
      <c r="A19" s="1"/>
      <c r="B19" s="1"/>
      <c r="C19" s="1"/>
      <c r="D19" s="1"/>
      <c r="E19" s="1"/>
      <c r="F19" s="143" t="s">
        <v>80</v>
      </c>
      <c r="G19" s="144">
        <v>0.88400000000000001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>
      <c r="A20" s="1"/>
      <c r="B20" s="1"/>
      <c r="C20" s="1"/>
      <c r="D20" s="1"/>
      <c r="E20" s="1"/>
      <c r="F20" s="143" t="s">
        <v>79</v>
      </c>
      <c r="G20" s="144">
        <v>0.878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>
      <c r="A21" s="1"/>
      <c r="B21" s="1"/>
      <c r="C21" s="1"/>
      <c r="D21" s="1"/>
      <c r="E21" s="1"/>
      <c r="F21" s="143" t="s">
        <v>82</v>
      </c>
      <c r="G21" s="144">
        <v>0.78500000000000003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>
      <c r="A22" s="1"/>
      <c r="B22" s="1"/>
      <c r="C22" s="1"/>
      <c r="D22" s="1"/>
      <c r="E22" s="1"/>
      <c r="F22" s="143" t="s">
        <v>95</v>
      </c>
      <c r="G22" s="144">
        <v>0.81899999999999995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>
      <c r="A23" s="1"/>
      <c r="B23" s="1"/>
      <c r="C23" s="1"/>
      <c r="D23" s="1"/>
      <c r="E23" s="1"/>
      <c r="F23" s="143" t="s">
        <v>75</v>
      </c>
      <c r="G23" s="144">
        <v>0.81899999999999995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>
      <c r="A24" s="1"/>
      <c r="B24" s="1"/>
      <c r="C24" s="1"/>
      <c r="D24" s="1"/>
      <c r="E24" s="1"/>
      <c r="F24" s="143" t="s">
        <v>92</v>
      </c>
      <c r="G24" s="144">
        <v>0.69399999999999995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>
      <c r="A25" s="1"/>
      <c r="B25" s="1"/>
      <c r="C25" s="1"/>
      <c r="D25" s="1"/>
      <c r="E25" s="1"/>
      <c r="F25" s="143" t="s">
        <v>89</v>
      </c>
      <c r="G25" s="144">
        <v>0.79900000000000004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>
      <c r="A26" s="1"/>
      <c r="B26" s="1"/>
      <c r="C26" s="1"/>
      <c r="D26" s="1"/>
      <c r="E26" s="1"/>
      <c r="F26" s="143" t="s">
        <v>117</v>
      </c>
      <c r="G26" s="144">
        <v>0.77300000000000002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>
      <c r="A27" s="1"/>
      <c r="B27" s="1"/>
      <c r="C27" s="1"/>
      <c r="D27" s="1"/>
      <c r="E27" s="1"/>
      <c r="F27" s="143" t="s">
        <v>99</v>
      </c>
      <c r="G27" s="144">
        <v>0.65800000000000003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>
      <c r="A28" s="1"/>
      <c r="B28" s="1"/>
      <c r="C28" s="1"/>
      <c r="D28" s="1"/>
      <c r="E28" s="1"/>
      <c r="F28" s="143" t="s">
        <v>118</v>
      </c>
      <c r="G28" s="144">
        <v>0.89600000000000002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>
      <c r="A29" s="1"/>
      <c r="B29" s="1"/>
      <c r="C29" s="1"/>
      <c r="D29" s="1"/>
      <c r="E29" s="1"/>
      <c r="F29" s="143" t="s">
        <v>114</v>
      </c>
      <c r="G29" s="144">
        <v>0.77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>
      <c r="A30" s="1"/>
      <c r="B30" s="1"/>
      <c r="C30" s="1"/>
      <c r="D30" s="1"/>
      <c r="E30" s="1"/>
      <c r="F30" s="143" t="s">
        <v>119</v>
      </c>
      <c r="G30" s="144">
        <v>0.83699999999999997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>
      <c r="A31" s="1"/>
      <c r="B31" s="1"/>
      <c r="C31" s="1"/>
      <c r="D31" s="1"/>
      <c r="E31" s="1"/>
      <c r="F31" s="143" t="s">
        <v>107</v>
      </c>
      <c r="G31" s="144">
        <v>0.71199999999999997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>
      <c r="A32" s="1"/>
      <c r="B32" s="1"/>
      <c r="C32" s="1"/>
      <c r="D32" s="1"/>
      <c r="E32" s="1"/>
      <c r="F32" s="143" t="s">
        <v>113</v>
      </c>
      <c r="G32" s="144">
        <v>0.76500000000000001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>
      <c r="A33" s="1"/>
      <c r="B33" s="1"/>
      <c r="C33" s="1"/>
      <c r="D33" s="1"/>
      <c r="E33" s="1"/>
      <c r="F33" s="143" t="s">
        <v>122</v>
      </c>
      <c r="G33" s="144">
        <v>0.84299999999999997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>
      <c r="A34" s="1"/>
      <c r="B34" s="1"/>
      <c r="C34" s="1"/>
      <c r="D34" s="1"/>
      <c r="E34" s="1"/>
      <c r="F34" s="143" t="s">
        <v>109</v>
      </c>
      <c r="G34" s="144">
        <v>0.73599999999999999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>
      <c r="A35" s="1"/>
      <c r="B35" s="1"/>
      <c r="C35" s="1"/>
      <c r="D35" s="1"/>
      <c r="E35" s="1"/>
      <c r="F35" s="143" t="s">
        <v>90</v>
      </c>
      <c r="G35" s="144">
        <v>0.94299999999999995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>
      <c r="A36" s="1"/>
      <c r="B36" s="1"/>
      <c r="C36" s="1"/>
      <c r="D36" s="1"/>
      <c r="E36" s="1"/>
      <c r="F36" s="143" t="s">
        <v>121</v>
      </c>
      <c r="G36" s="144">
        <v>0.79100000000000004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"/>
      <c r="B37" s="1"/>
      <c r="C37" s="1"/>
      <c r="D37" s="1"/>
      <c r="E37" s="1"/>
      <c r="F37" s="143" t="s">
        <v>116</v>
      </c>
      <c r="G37" s="144">
        <v>0.77100000000000002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>
      <c r="A38" s="1"/>
      <c r="B38" s="1"/>
      <c r="C38" s="1"/>
      <c r="D38" s="1"/>
      <c r="E38" s="1"/>
      <c r="F38" s="143" t="s">
        <v>74</v>
      </c>
      <c r="G38" s="144">
        <v>0.80200000000000005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>
      <c r="A39" s="1"/>
      <c r="B39" s="1"/>
      <c r="C39" s="1"/>
      <c r="D39" s="1"/>
      <c r="E39" s="1"/>
      <c r="F39" s="143" t="s">
        <v>112</v>
      </c>
      <c r="G39" s="144">
        <v>0.755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>
      <c r="A40" s="1"/>
      <c r="B40" s="1"/>
      <c r="C40" s="1"/>
      <c r="D40" s="1"/>
      <c r="E40" s="1"/>
      <c r="F40" s="143" t="s">
        <v>111</v>
      </c>
      <c r="G40" s="144">
        <v>0.753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>
      <c r="A41" s="1"/>
      <c r="B41" s="1"/>
      <c r="C41" s="1"/>
      <c r="D41" s="1"/>
      <c r="E41" s="1"/>
      <c r="F41" s="143" t="s">
        <v>125</v>
      </c>
      <c r="G41" s="144">
        <v>0.877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>
      <c r="A42" s="1"/>
      <c r="B42" s="1"/>
      <c r="C42" s="1"/>
      <c r="D42" s="1"/>
      <c r="E42" s="1"/>
      <c r="F42" s="143" t="s">
        <v>86</v>
      </c>
      <c r="G42" s="144">
        <v>0.88700000000000001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>
      <c r="A43" s="1"/>
      <c r="B43" s="1"/>
      <c r="C43" s="1"/>
      <c r="D43" s="1"/>
      <c r="E43" s="1"/>
      <c r="F43" s="143" t="s">
        <v>73</v>
      </c>
      <c r="G43" s="144">
        <v>0.159</v>
      </c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>
      <c r="A44" s="1"/>
      <c r="B44" s="1"/>
      <c r="C44" s="1"/>
      <c r="D44" s="1"/>
      <c r="E44" s="1"/>
      <c r="F44" s="143" t="s">
        <v>85</v>
      </c>
      <c r="G44" s="144">
        <v>0.86699999999999999</v>
      </c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>
      <c r="A45" s="1"/>
      <c r="B45" s="1"/>
      <c r="C45" s="1"/>
      <c r="D45" s="1"/>
      <c r="E45" s="1"/>
      <c r="F45" s="143" t="s">
        <v>87</v>
      </c>
      <c r="G45" s="144">
        <v>0.81599999999999995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>
      <c r="A46" s="1"/>
      <c r="B46" s="1"/>
      <c r="C46" s="1"/>
      <c r="D46" s="1"/>
      <c r="E46" s="1"/>
      <c r="F46" s="143" t="s">
        <v>124</v>
      </c>
      <c r="G46" s="144">
        <v>0.81599999999999995</v>
      </c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>
      <c r="A47" s="1"/>
      <c r="B47" s="1"/>
      <c r="C47" s="1"/>
      <c r="D47" s="1"/>
      <c r="E47" s="1"/>
      <c r="F47" s="143" t="s">
        <v>128</v>
      </c>
      <c r="G47" s="144">
        <v>0.85299999999999998</v>
      </c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>
      <c r="A48" s="1"/>
      <c r="B48" s="1"/>
      <c r="C48" s="1"/>
      <c r="D48" s="1"/>
      <c r="E48" s="1"/>
      <c r="F48" s="143" t="s">
        <v>103</v>
      </c>
      <c r="G48" s="144">
        <v>0.68600000000000005</v>
      </c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>
      <c r="A49" s="1"/>
      <c r="B49" s="1"/>
      <c r="C49" s="1"/>
      <c r="D49" s="1"/>
      <c r="E49" s="1"/>
      <c r="F49" s="143" t="s">
        <v>130</v>
      </c>
      <c r="G49" s="144">
        <v>0.90700000000000003</v>
      </c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>
      <c r="A50" s="1"/>
      <c r="B50" s="1"/>
      <c r="C50" s="1"/>
      <c r="D50" s="1"/>
      <c r="E50" s="1"/>
      <c r="F50" s="143" t="s">
        <v>132</v>
      </c>
      <c r="G50" s="144">
        <v>0.91</v>
      </c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>
      <c r="A51" s="1"/>
      <c r="B51" s="1"/>
      <c r="C51" s="1"/>
      <c r="D51" s="1"/>
      <c r="E51" s="1"/>
      <c r="F51" s="143" t="s">
        <v>83</v>
      </c>
      <c r="G51" s="144">
        <v>0.312</v>
      </c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>
      <c r="A52" s="1"/>
      <c r="B52" s="1"/>
      <c r="C52" s="1"/>
      <c r="D52" s="1"/>
      <c r="E52" s="1"/>
      <c r="F52" s="143" t="s">
        <v>129</v>
      </c>
      <c r="G52" s="144">
        <v>0.85399999999999998</v>
      </c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>
      <c r="A53" s="1"/>
      <c r="B53" s="1"/>
      <c r="C53" s="1"/>
      <c r="D53" s="1"/>
      <c r="E53" s="1"/>
      <c r="F53" s="143" t="s">
        <v>134</v>
      </c>
      <c r="G53" s="144">
        <v>0.90300000000000002</v>
      </c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>
      <c r="A54" s="1"/>
      <c r="B54" s="1"/>
      <c r="C54" s="1"/>
      <c r="D54" s="1"/>
      <c r="E54" s="1"/>
      <c r="F54" s="143" t="s">
        <v>84</v>
      </c>
      <c r="G54" s="144">
        <v>0.36</v>
      </c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>
      <c r="A55" s="1"/>
      <c r="B55" s="1"/>
      <c r="C55" s="1"/>
      <c r="D55" s="1"/>
      <c r="E55" s="1"/>
      <c r="F55" s="143" t="s">
        <v>136</v>
      </c>
      <c r="G55" s="144">
        <v>0.93200000000000005</v>
      </c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>
      <c r="A56" s="1"/>
      <c r="B56" s="1"/>
      <c r="C56" s="1"/>
      <c r="D56" s="1"/>
      <c r="E56" s="1"/>
      <c r="F56" s="143" t="s">
        <v>94</v>
      </c>
      <c r="G56" s="144">
        <v>0.60699999999999998</v>
      </c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>
      <c r="A57" s="1"/>
      <c r="B57" s="1"/>
      <c r="C57" s="1"/>
      <c r="D57" s="1"/>
      <c r="E57" s="1"/>
      <c r="F57" s="143" t="s">
        <v>97</v>
      </c>
      <c r="G57" s="144">
        <v>0.61199999999999999</v>
      </c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>
      <c r="A58" s="1"/>
      <c r="B58" s="1"/>
      <c r="C58" s="1"/>
      <c r="D58" s="1"/>
      <c r="E58" s="1"/>
      <c r="F58" s="143" t="s">
        <v>120</v>
      </c>
      <c r="G58" s="144">
        <v>0.78600000000000003</v>
      </c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>
      <c r="A59" s="1"/>
      <c r="B59" s="1"/>
      <c r="C59" s="1"/>
      <c r="D59" s="1"/>
      <c r="E59" s="1"/>
      <c r="F59" s="143" t="s">
        <v>131</v>
      </c>
      <c r="G59" s="144">
        <v>0.85899999999999999</v>
      </c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>
      <c r="A60" s="1"/>
      <c r="B60" s="1"/>
      <c r="C60" s="1"/>
      <c r="D60" s="1"/>
      <c r="E60" s="1"/>
      <c r="F60" s="143" t="s">
        <v>137</v>
      </c>
      <c r="G60" s="144">
        <v>0.9</v>
      </c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>
      <c r="A61" s="1"/>
      <c r="B61" s="1"/>
      <c r="C61" s="1"/>
      <c r="D61" s="1"/>
      <c r="E61" s="1"/>
      <c r="F61" s="143" t="s">
        <v>133</v>
      </c>
      <c r="G61" s="144">
        <v>0.871</v>
      </c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>
      <c r="A62" s="1"/>
      <c r="B62" s="1"/>
      <c r="C62" s="1"/>
      <c r="D62" s="1"/>
      <c r="E62" s="1"/>
      <c r="F62" s="143" t="s">
        <v>138</v>
      </c>
      <c r="G62" s="144">
        <v>0.91800000000000004</v>
      </c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>
      <c r="A63" s="1"/>
      <c r="B63" s="1"/>
      <c r="C63" s="1"/>
      <c r="D63" s="1"/>
      <c r="E63" s="1"/>
      <c r="F63" s="143" t="s">
        <v>104</v>
      </c>
      <c r="G63" s="144">
        <v>0.752</v>
      </c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>
      <c r="A64" s="1"/>
      <c r="B64" s="1"/>
      <c r="C64" s="1"/>
      <c r="D64" s="1"/>
      <c r="E64" s="1"/>
      <c r="F64" s="143" t="s">
        <v>101</v>
      </c>
      <c r="G64" s="144">
        <v>0.67800000000000005</v>
      </c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>
      <c r="A65" s="1"/>
      <c r="B65" s="1"/>
      <c r="C65" s="1"/>
      <c r="D65" s="1"/>
      <c r="E65" s="1"/>
      <c r="F65" s="143" t="s">
        <v>106</v>
      </c>
      <c r="G65" s="144">
        <v>0.77100000000000002</v>
      </c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>
      <c r="A66" s="1"/>
      <c r="B66" s="1"/>
      <c r="C66" s="1"/>
      <c r="D66" s="1"/>
      <c r="E66" s="1"/>
      <c r="F66" s="143" t="s">
        <v>76</v>
      </c>
      <c r="G66" s="144">
        <v>0.84699999999999998</v>
      </c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>
      <c r="A67" s="1"/>
      <c r="B67" s="1"/>
      <c r="C67" s="1"/>
      <c r="D67" s="1"/>
      <c r="E67" s="1"/>
      <c r="F67" s="143" t="s">
        <v>91</v>
      </c>
      <c r="G67" s="144">
        <v>0.9</v>
      </c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>
      <c r="A68" s="1"/>
      <c r="B68" s="1"/>
      <c r="C68" s="1"/>
      <c r="D68" s="1"/>
      <c r="E68" s="1"/>
      <c r="F68" s="143" t="s">
        <v>139</v>
      </c>
      <c r="G68" s="144">
        <v>0.90500000000000003</v>
      </c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>
      <c r="A69" s="1"/>
      <c r="B69" s="1"/>
      <c r="C69" s="1"/>
      <c r="D69" s="1"/>
      <c r="E69" s="1"/>
      <c r="F69" s="143" t="s">
        <v>123</v>
      </c>
      <c r="G69" s="144">
        <v>0.79900000000000004</v>
      </c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>
      <c r="A70" s="1"/>
      <c r="B70" s="1"/>
      <c r="C70" s="1"/>
      <c r="D70" s="1"/>
      <c r="E70" s="1"/>
      <c r="F70" s="143" t="s">
        <v>126</v>
      </c>
      <c r="G70" s="144">
        <v>0.83899999999999997</v>
      </c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>
      <c r="A71" s="1"/>
      <c r="B71" s="1"/>
      <c r="C71" s="1"/>
      <c r="D71" s="1"/>
      <c r="E71" s="1"/>
      <c r="F71" s="143" t="s">
        <v>135</v>
      </c>
      <c r="G71" s="144">
        <v>0.879</v>
      </c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>
      <c r="A72" s="1"/>
      <c r="B72" s="1"/>
      <c r="C72" s="1"/>
      <c r="D72" s="1"/>
      <c r="E72" s="1"/>
      <c r="F72" s="143" t="s">
        <v>110</v>
      </c>
      <c r="G72" s="144">
        <v>0.78800000000000003</v>
      </c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>
      <c r="A73" s="1"/>
      <c r="B73" s="1"/>
      <c r="C73" s="1"/>
      <c r="D73" s="1"/>
      <c r="E73" s="1"/>
      <c r="F73" s="143" t="s">
        <v>127</v>
      </c>
      <c r="G73" s="144">
        <v>0.84199999999999997</v>
      </c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>
      <c r="A74" s="1"/>
      <c r="B74" s="1"/>
      <c r="C74" s="1"/>
      <c r="D74" s="1"/>
      <c r="E74" s="1"/>
      <c r="F74" s="151" t="s">
        <v>115</v>
      </c>
      <c r="G74" s="152">
        <v>0.875</v>
      </c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>
      <c r="A75" s="1"/>
      <c r="B75" s="1"/>
      <c r="C75" s="1"/>
      <c r="D75" s="1"/>
      <c r="E75" s="1"/>
      <c r="F75" s="97"/>
      <c r="G75" s="28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>
      <c r="A76" s="1"/>
      <c r="B76" s="1"/>
      <c r="C76" s="1"/>
      <c r="D76" s="1"/>
      <c r="E76" s="1"/>
      <c r="F76" s="97"/>
      <c r="G76" s="28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1"/>
      <c r="C77" s="1"/>
      <c r="D77" s="1"/>
      <c r="E77" s="1"/>
      <c r="F77" s="97"/>
      <c r="G77" s="28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1"/>
      <c r="C78" s="1"/>
      <c r="D78" s="1"/>
      <c r="E78" s="1"/>
      <c r="F78" s="97"/>
      <c r="G78" s="2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1"/>
      <c r="C79" s="1"/>
      <c r="D79" s="1"/>
      <c r="E79" s="1"/>
      <c r="F79" s="97"/>
      <c r="G79" s="28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1"/>
      <c r="C80" s="1"/>
      <c r="D80" s="1"/>
      <c r="E80" s="1"/>
      <c r="F80" s="97"/>
      <c r="G80" s="28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1"/>
      <c r="C81" s="1"/>
      <c r="D81" s="1"/>
      <c r="E81" s="1"/>
      <c r="F81" s="97"/>
      <c r="G81" s="28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1"/>
      <c r="C82" s="1"/>
      <c r="D82" s="1"/>
      <c r="E82" s="1"/>
      <c r="F82" s="97"/>
      <c r="G82" s="28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1"/>
      <c r="C83" s="1"/>
      <c r="D83" s="1"/>
      <c r="E83" s="1"/>
      <c r="F83" s="97"/>
      <c r="G83" s="28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1"/>
      <c r="C84" s="1"/>
      <c r="D84" s="1"/>
      <c r="E84" s="1"/>
      <c r="F84" s="97"/>
      <c r="G84" s="28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1"/>
      <c r="C85" s="1"/>
      <c r="D85" s="1"/>
      <c r="E85" s="1"/>
      <c r="F85" s="97"/>
      <c r="G85" s="2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1"/>
      <c r="C86" s="1"/>
      <c r="D86" s="1"/>
      <c r="E86" s="1"/>
      <c r="F86" s="97"/>
      <c r="G86" s="28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1"/>
      <c r="C87" s="1"/>
      <c r="D87" s="1"/>
      <c r="E87" s="1"/>
      <c r="F87" s="97"/>
      <c r="G87" s="28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1"/>
      <c r="C88" s="1"/>
      <c r="D88" s="1"/>
      <c r="E88" s="1"/>
      <c r="F88" s="97"/>
      <c r="G88" s="28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1"/>
      <c r="C89" s="1"/>
      <c r="D89" s="1"/>
      <c r="E89" s="1"/>
      <c r="F89" s="97"/>
      <c r="G89" s="28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1"/>
      <c r="C90" s="1"/>
      <c r="D90" s="1"/>
      <c r="E90" s="1"/>
      <c r="F90" s="97"/>
      <c r="G90" s="28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1"/>
      <c r="C91" s="1"/>
      <c r="D91" s="1"/>
      <c r="E91" s="1"/>
      <c r="F91" s="97"/>
      <c r="G91" s="28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1"/>
      <c r="C92" s="1"/>
      <c r="D92" s="1"/>
      <c r="E92" s="1"/>
      <c r="F92" s="97"/>
      <c r="G92" s="28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1"/>
      <c r="C93" s="1"/>
      <c r="D93" s="1"/>
      <c r="E93" s="1"/>
      <c r="F93" s="97"/>
      <c r="G93" s="28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1"/>
      <c r="C94" s="1"/>
      <c r="D94" s="1"/>
      <c r="E94" s="1"/>
      <c r="F94" s="97"/>
      <c r="G94" s="28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1"/>
      <c r="C95" s="1"/>
      <c r="D95" s="1"/>
      <c r="E95" s="1"/>
      <c r="F95" s="97"/>
      <c r="G95" s="28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1"/>
      <c r="C96" s="1"/>
      <c r="D96" s="1"/>
      <c r="E96" s="1"/>
      <c r="F96" s="97"/>
      <c r="G96" s="28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1"/>
      <c r="C97" s="1"/>
      <c r="D97" s="1"/>
      <c r="E97" s="1"/>
      <c r="F97" s="97"/>
      <c r="G97" s="28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1"/>
      <c r="C98" s="1"/>
      <c r="D98" s="1"/>
      <c r="E98" s="1"/>
      <c r="F98" s="97"/>
      <c r="G98" s="28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1"/>
      <c r="C99" s="1"/>
      <c r="D99" s="1"/>
      <c r="E99" s="1"/>
      <c r="F99" s="97"/>
      <c r="G99" s="28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1"/>
      <c r="C100" s="1"/>
      <c r="D100" s="1"/>
      <c r="E100" s="1"/>
      <c r="F100" s="97"/>
      <c r="G100" s="28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1"/>
      <c r="C101" s="1"/>
      <c r="D101" s="1"/>
      <c r="E101" s="1"/>
      <c r="F101" s="97"/>
      <c r="G101" s="28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1"/>
      <c r="C102" s="1"/>
      <c r="D102" s="1"/>
      <c r="E102" s="1"/>
      <c r="F102" s="97"/>
      <c r="G102" s="28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1"/>
      <c r="C103" s="1"/>
      <c r="D103" s="1"/>
      <c r="E103" s="1"/>
      <c r="F103" s="97"/>
      <c r="G103" s="28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1"/>
      <c r="C104" s="1"/>
      <c r="D104" s="1"/>
      <c r="E104" s="1"/>
      <c r="F104" s="97"/>
      <c r="G104" s="28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1"/>
      <c r="C105" s="1"/>
      <c r="D105" s="1"/>
      <c r="E105" s="1"/>
      <c r="F105" s="97"/>
      <c r="G105" s="28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1"/>
      <c r="C106" s="1"/>
      <c r="D106" s="1"/>
      <c r="E106" s="1"/>
      <c r="F106" s="97"/>
      <c r="G106" s="28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1"/>
      <c r="C107" s="1"/>
      <c r="D107" s="1"/>
      <c r="E107" s="1"/>
      <c r="F107" s="97"/>
      <c r="G107" s="28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1"/>
      <c r="C108" s="1"/>
      <c r="D108" s="1"/>
      <c r="E108" s="1"/>
      <c r="F108" s="97"/>
      <c r="G108" s="28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1"/>
      <c r="C109" s="1"/>
      <c r="D109" s="1"/>
      <c r="E109" s="1"/>
      <c r="F109" s="97"/>
      <c r="G109" s="28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1"/>
      <c r="C110" s="1"/>
      <c r="D110" s="1"/>
      <c r="E110" s="1"/>
      <c r="F110" s="97"/>
      <c r="G110" s="28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1"/>
      <c r="C111" s="1"/>
      <c r="D111" s="1"/>
      <c r="E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1"/>
      <c r="C112" s="1"/>
      <c r="D112" s="1"/>
      <c r="E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1"/>
      <c r="C113" s="1"/>
      <c r="D113" s="1"/>
      <c r="E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1"/>
      <c r="C114" s="1"/>
      <c r="D114" s="1"/>
      <c r="E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1"/>
      <c r="C115" s="1"/>
      <c r="D115" s="1"/>
      <c r="E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1"/>
      <c r="C116" s="1"/>
      <c r="D116" s="1"/>
      <c r="E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1"/>
      <c r="C117" s="1"/>
      <c r="D117" s="1"/>
      <c r="E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1"/>
      <c r="C118" s="1"/>
      <c r="D118" s="1"/>
      <c r="E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1"/>
      <c r="C119" s="1"/>
      <c r="D119" s="1"/>
      <c r="E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1"/>
      <c r="C120" s="1"/>
      <c r="D120" s="1"/>
      <c r="E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1"/>
      <c r="C121" s="1"/>
      <c r="D121" s="1"/>
      <c r="E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1"/>
      <c r="C122" s="1"/>
      <c r="D122" s="1"/>
      <c r="E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1"/>
      <c r="C123" s="1"/>
      <c r="D123" s="1"/>
      <c r="E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1"/>
      <c r="C124" s="1"/>
      <c r="D124" s="1"/>
      <c r="E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1"/>
      <c r="C125" s="1"/>
      <c r="D125" s="1"/>
      <c r="E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1"/>
      <c r="C126" s="1"/>
      <c r="D126" s="1"/>
      <c r="E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1"/>
      <c r="C127" s="1"/>
      <c r="D127" s="1"/>
      <c r="E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1"/>
      <c r="C128" s="1"/>
      <c r="D128" s="1"/>
      <c r="E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1"/>
      <c r="C129" s="1"/>
      <c r="D129" s="1"/>
      <c r="E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1"/>
      <c r="C130" s="1"/>
      <c r="D130" s="1"/>
      <c r="E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1"/>
      <c r="C131" s="1"/>
      <c r="D131" s="1"/>
      <c r="E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1"/>
      <c r="C132" s="1"/>
      <c r="D132" s="1"/>
      <c r="E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1"/>
      <c r="C133" s="1"/>
      <c r="D133" s="1"/>
      <c r="E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1"/>
      <c r="C134" s="1"/>
      <c r="D134" s="1"/>
      <c r="E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1"/>
      <c r="C135" s="1"/>
      <c r="D135" s="1"/>
      <c r="E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1"/>
      <c r="C136" s="1"/>
      <c r="D136" s="1"/>
      <c r="E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1"/>
      <c r="C137" s="1"/>
      <c r="D137" s="1"/>
      <c r="E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1"/>
      <c r="C138" s="1"/>
      <c r="D138" s="1"/>
      <c r="E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1"/>
      <c r="C139" s="1"/>
      <c r="D139" s="1"/>
      <c r="E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1"/>
      <c r="C140" s="1"/>
      <c r="D140" s="1"/>
      <c r="E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1"/>
      <c r="C141" s="1"/>
      <c r="D141" s="1"/>
      <c r="E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1"/>
      <c r="C142" s="1"/>
      <c r="D142" s="1"/>
      <c r="E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1"/>
      <c r="C143" s="1"/>
      <c r="D143" s="1"/>
      <c r="E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1"/>
      <c r="C144" s="1"/>
      <c r="D144" s="1"/>
      <c r="E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1"/>
      <c r="C145" s="1"/>
      <c r="D145" s="1"/>
      <c r="E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1"/>
      <c r="C146" s="1"/>
      <c r="D146" s="1"/>
      <c r="E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1"/>
      <c r="C147" s="1"/>
      <c r="D147" s="1"/>
      <c r="E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1"/>
      <c r="C148" s="1"/>
      <c r="D148" s="1"/>
      <c r="E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1"/>
      <c r="C149" s="1"/>
      <c r="D149" s="1"/>
      <c r="E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1"/>
      <c r="C150" s="1"/>
      <c r="D150" s="1"/>
      <c r="E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1"/>
      <c r="C151" s="1"/>
      <c r="D151" s="1"/>
      <c r="E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1"/>
      <c r="C152" s="1"/>
      <c r="D152" s="1"/>
      <c r="E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1"/>
      <c r="C153" s="1"/>
      <c r="D153" s="1"/>
      <c r="E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1"/>
      <c r="C154" s="1"/>
      <c r="D154" s="1"/>
      <c r="E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1"/>
      <c r="C155" s="1"/>
      <c r="D155" s="1"/>
      <c r="E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1"/>
      <c r="C156" s="1"/>
      <c r="D156" s="1"/>
      <c r="E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1"/>
      <c r="C157" s="1"/>
      <c r="D157" s="1"/>
      <c r="E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1"/>
      <c r="C158" s="1"/>
      <c r="D158" s="1"/>
      <c r="E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1"/>
      <c r="C159" s="1"/>
      <c r="D159" s="1"/>
      <c r="E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1"/>
      <c r="C160" s="1"/>
      <c r="D160" s="1"/>
      <c r="E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1"/>
      <c r="C161" s="1"/>
      <c r="D161" s="1"/>
      <c r="E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1"/>
      <c r="C162" s="1"/>
      <c r="D162" s="1"/>
      <c r="E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1"/>
      <c r="C163" s="1"/>
      <c r="D163" s="1"/>
      <c r="E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1"/>
      <c r="C164" s="1"/>
      <c r="D164" s="1"/>
      <c r="E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1"/>
      <c r="C165" s="1"/>
      <c r="D165" s="1"/>
      <c r="E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1"/>
      <c r="C166" s="1"/>
      <c r="D166" s="1"/>
      <c r="E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1"/>
      <c r="C167" s="1"/>
      <c r="D167" s="1"/>
      <c r="E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1"/>
      <c r="C168" s="1"/>
      <c r="D168" s="1"/>
      <c r="E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1"/>
      <c r="C169" s="1"/>
      <c r="D169" s="1"/>
      <c r="E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1"/>
      <c r="C170" s="1"/>
      <c r="D170" s="1"/>
      <c r="E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1"/>
      <c r="C171" s="1"/>
      <c r="D171" s="1"/>
      <c r="E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1"/>
      <c r="C172" s="1"/>
      <c r="D172" s="1"/>
      <c r="E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1"/>
      <c r="C173" s="1"/>
      <c r="D173" s="1"/>
      <c r="E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1"/>
      <c r="C174" s="1"/>
      <c r="D174" s="1"/>
      <c r="E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1"/>
      <c r="C175" s="1"/>
      <c r="D175" s="1"/>
      <c r="E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1"/>
      <c r="C176" s="1"/>
      <c r="D176" s="1"/>
      <c r="E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1"/>
      <c r="C177" s="1"/>
      <c r="D177" s="1"/>
      <c r="E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1"/>
      <c r="C178" s="1"/>
      <c r="D178" s="1"/>
      <c r="E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1"/>
      <c r="C179" s="1"/>
      <c r="D179" s="1"/>
      <c r="E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1"/>
      <c r="C180" s="1"/>
      <c r="D180" s="1"/>
      <c r="E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1"/>
      <c r="C181" s="1"/>
      <c r="D181" s="1"/>
      <c r="E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1"/>
      <c r="C182" s="1"/>
      <c r="D182" s="1"/>
      <c r="E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1"/>
      <c r="C183" s="1"/>
      <c r="D183" s="1"/>
      <c r="E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1"/>
      <c r="C184" s="1"/>
      <c r="D184" s="1"/>
      <c r="E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1"/>
      <c r="C185" s="1"/>
      <c r="D185" s="1"/>
      <c r="E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1"/>
      <c r="C186" s="1"/>
      <c r="D186" s="1"/>
      <c r="E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1"/>
      <c r="C187" s="1"/>
      <c r="D187" s="1"/>
      <c r="E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1"/>
      <c r="C188" s="1"/>
      <c r="D188" s="1"/>
      <c r="E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1"/>
      <c r="C189" s="1"/>
      <c r="D189" s="1"/>
      <c r="E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1"/>
      <c r="C190" s="1"/>
      <c r="D190" s="1"/>
      <c r="E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1"/>
      <c r="C191" s="1"/>
      <c r="D191" s="1"/>
      <c r="E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1"/>
      <c r="C192" s="1"/>
      <c r="D192" s="1"/>
      <c r="E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1"/>
      <c r="C193" s="1"/>
      <c r="D193" s="1"/>
      <c r="E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1"/>
      <c r="C194" s="1"/>
      <c r="D194" s="1"/>
      <c r="E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1"/>
      <c r="C195" s="1"/>
      <c r="D195" s="1"/>
      <c r="E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1"/>
      <c r="C196" s="1"/>
      <c r="D196" s="1"/>
      <c r="E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1"/>
      <c r="C197" s="1"/>
      <c r="D197" s="1"/>
      <c r="E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1"/>
      <c r="C198" s="1"/>
      <c r="D198" s="1"/>
      <c r="E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1"/>
      <c r="C199" s="1"/>
      <c r="D199" s="1"/>
      <c r="E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1"/>
      <c r="C200" s="1"/>
      <c r="D200" s="1"/>
      <c r="E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1"/>
      <c r="C201" s="1"/>
      <c r="D201" s="1"/>
      <c r="E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1"/>
      <c r="C202" s="1"/>
      <c r="D202" s="1"/>
      <c r="E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1"/>
      <c r="C203" s="1"/>
      <c r="D203" s="1"/>
      <c r="E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1"/>
      <c r="C204" s="1"/>
      <c r="D204" s="1"/>
      <c r="E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1"/>
      <c r="C205" s="1"/>
      <c r="D205" s="1"/>
      <c r="E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1"/>
      <c r="C206" s="1"/>
      <c r="D206" s="1"/>
      <c r="E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1"/>
      <c r="C207" s="1"/>
      <c r="D207" s="1"/>
      <c r="E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1"/>
      <c r="C208" s="1"/>
      <c r="D208" s="1"/>
      <c r="E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1"/>
      <c r="C209" s="1"/>
      <c r="D209" s="1"/>
      <c r="E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1"/>
      <c r="C210" s="1"/>
      <c r="D210" s="1"/>
      <c r="E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1"/>
      <c r="C211" s="1"/>
      <c r="D211" s="1"/>
      <c r="E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1"/>
      <c r="C212" s="1"/>
      <c r="D212" s="1"/>
      <c r="E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1"/>
      <c r="C213" s="1"/>
      <c r="D213" s="1"/>
      <c r="E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1"/>
      <c r="C214" s="1"/>
      <c r="D214" s="1"/>
      <c r="E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1"/>
      <c r="C215" s="1"/>
      <c r="D215" s="1"/>
      <c r="E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1"/>
      <c r="C216" s="1"/>
      <c r="D216" s="1"/>
      <c r="E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1"/>
      <c r="C217" s="1"/>
      <c r="D217" s="1"/>
      <c r="E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1"/>
      <c r="C218" s="1"/>
      <c r="D218" s="1"/>
      <c r="E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1"/>
      <c r="C219" s="1"/>
      <c r="D219" s="1"/>
      <c r="E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1"/>
      <c r="C220" s="1"/>
      <c r="D220" s="1"/>
      <c r="E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1"/>
      <c r="C221" s="1"/>
      <c r="D221" s="1"/>
      <c r="E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1"/>
      <c r="C222" s="1"/>
      <c r="D222" s="1"/>
      <c r="E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1"/>
      <c r="C223" s="1"/>
      <c r="D223" s="1"/>
      <c r="E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1"/>
      <c r="C224" s="1"/>
      <c r="D224" s="1"/>
      <c r="E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1"/>
      <c r="C225" s="1"/>
      <c r="D225" s="1"/>
      <c r="E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1"/>
      <c r="C226" s="1"/>
      <c r="D226" s="1"/>
      <c r="E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1"/>
      <c r="C227" s="1"/>
      <c r="D227" s="1"/>
      <c r="E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1"/>
      <c r="C228" s="1"/>
      <c r="D228" s="1"/>
      <c r="E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1"/>
      <c r="C229" s="1"/>
      <c r="D229" s="1"/>
      <c r="E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1"/>
      <c r="C230" s="1"/>
      <c r="D230" s="1"/>
      <c r="E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1"/>
      <c r="C231" s="1"/>
      <c r="D231" s="1"/>
      <c r="E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1"/>
      <c r="C232" s="1"/>
      <c r="D232" s="1"/>
      <c r="E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1"/>
      <c r="C233" s="1"/>
      <c r="D233" s="1"/>
      <c r="E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1"/>
      <c r="C234" s="1"/>
      <c r="D234" s="1"/>
      <c r="E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1"/>
      <c r="C235" s="1"/>
      <c r="D235" s="1"/>
      <c r="E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1"/>
      <c r="C236" s="1"/>
      <c r="D236" s="1"/>
      <c r="E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1"/>
      <c r="C237" s="1"/>
      <c r="D237" s="1"/>
      <c r="E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1"/>
      <c r="C238" s="1"/>
      <c r="D238" s="1"/>
      <c r="E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1"/>
      <c r="C239" s="1"/>
      <c r="D239" s="1"/>
      <c r="E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1"/>
      <c r="C240" s="1"/>
      <c r="D240" s="1"/>
      <c r="E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1"/>
      <c r="C241" s="1"/>
      <c r="D241" s="1"/>
      <c r="E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1"/>
      <c r="C242" s="1"/>
      <c r="D242" s="1"/>
      <c r="E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1"/>
      <c r="C243" s="1"/>
      <c r="D243" s="1"/>
      <c r="E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1"/>
      <c r="C244" s="1"/>
      <c r="D244" s="1"/>
      <c r="E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1"/>
      <c r="C245" s="1"/>
      <c r="D245" s="1"/>
      <c r="E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1"/>
      <c r="C246" s="1"/>
      <c r="D246" s="1"/>
      <c r="E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1"/>
      <c r="C247" s="1"/>
      <c r="D247" s="1"/>
      <c r="E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1"/>
      <c r="C248" s="1"/>
      <c r="D248" s="1"/>
      <c r="E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1"/>
      <c r="C249" s="1"/>
      <c r="D249" s="1"/>
      <c r="E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1"/>
      <c r="C250" s="1"/>
      <c r="D250" s="1"/>
      <c r="E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1"/>
      <c r="C251" s="1"/>
      <c r="D251" s="1"/>
      <c r="E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1"/>
      <c r="C252" s="1"/>
      <c r="D252" s="1"/>
      <c r="E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1"/>
      <c r="C253" s="1"/>
      <c r="D253" s="1"/>
      <c r="E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1"/>
      <c r="C254" s="1"/>
      <c r="D254" s="1"/>
      <c r="E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1"/>
      <c r="C255" s="1"/>
      <c r="D255" s="1"/>
      <c r="E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1"/>
      <c r="C256" s="1"/>
      <c r="D256" s="1"/>
      <c r="E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1"/>
      <c r="C257" s="1"/>
      <c r="D257" s="1"/>
      <c r="E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1"/>
      <c r="C258" s="1"/>
      <c r="D258" s="1"/>
      <c r="E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1"/>
      <c r="C259" s="1"/>
      <c r="D259" s="1"/>
      <c r="E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1"/>
      <c r="C260" s="1"/>
      <c r="D260" s="1"/>
      <c r="E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1"/>
      <c r="C261" s="1"/>
      <c r="D261" s="1"/>
      <c r="E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1"/>
      <c r="C262" s="1"/>
      <c r="D262" s="1"/>
      <c r="E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1"/>
      <c r="C263" s="1"/>
      <c r="D263" s="1"/>
      <c r="E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1"/>
      <c r="C264" s="1"/>
      <c r="D264" s="1"/>
      <c r="E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1"/>
      <c r="C265" s="1"/>
      <c r="D265" s="1"/>
      <c r="E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1"/>
      <c r="C266" s="1"/>
      <c r="D266" s="1"/>
      <c r="E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1"/>
      <c r="C267" s="1"/>
      <c r="D267" s="1"/>
      <c r="E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1"/>
      <c r="C268" s="1"/>
      <c r="D268" s="1"/>
      <c r="E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1"/>
      <c r="C269" s="1"/>
      <c r="D269" s="1"/>
      <c r="E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1"/>
      <c r="C270" s="1"/>
      <c r="D270" s="1"/>
      <c r="E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1"/>
      <c r="C271" s="1"/>
      <c r="D271" s="1"/>
      <c r="E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1"/>
      <c r="C272" s="1"/>
      <c r="D272" s="1"/>
      <c r="E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1"/>
      <c r="C273" s="1"/>
      <c r="D273" s="1"/>
      <c r="E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1"/>
      <c r="C274" s="1"/>
      <c r="D274" s="1"/>
      <c r="E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1"/>
      <c r="C275" s="1"/>
      <c r="D275" s="1"/>
      <c r="E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1"/>
      <c r="C276" s="1"/>
      <c r="D276" s="1"/>
      <c r="E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1"/>
      <c r="C277" s="1"/>
      <c r="D277" s="1"/>
      <c r="E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1"/>
      <c r="C278" s="1"/>
      <c r="D278" s="1"/>
      <c r="E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1"/>
      <c r="C279" s="1"/>
      <c r="D279" s="1"/>
      <c r="E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1"/>
      <c r="C280" s="1"/>
      <c r="D280" s="1"/>
      <c r="E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1"/>
      <c r="C281" s="1"/>
      <c r="D281" s="1"/>
      <c r="E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1"/>
      <c r="C282" s="1"/>
      <c r="D282" s="1"/>
      <c r="E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1"/>
      <c r="C283" s="1"/>
      <c r="D283" s="1"/>
      <c r="E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1"/>
      <c r="C284" s="1"/>
      <c r="D284" s="1"/>
      <c r="E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1"/>
      <c r="C285" s="1"/>
      <c r="D285" s="1"/>
      <c r="E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1"/>
      <c r="C286" s="1"/>
      <c r="D286" s="1"/>
      <c r="E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1"/>
      <c r="C287" s="1"/>
      <c r="D287" s="1"/>
      <c r="E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1"/>
      <c r="C288" s="1"/>
      <c r="D288" s="1"/>
      <c r="E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1"/>
      <c r="C289" s="1"/>
      <c r="D289" s="1"/>
      <c r="E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1"/>
      <c r="C290" s="1"/>
      <c r="D290" s="1"/>
      <c r="E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1"/>
      <c r="C291" s="1"/>
      <c r="D291" s="1"/>
      <c r="E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1"/>
      <c r="C292" s="1"/>
      <c r="D292" s="1"/>
      <c r="E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1"/>
      <c r="C293" s="1"/>
      <c r="D293" s="1"/>
      <c r="E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1"/>
      <c r="C294" s="1"/>
      <c r="D294" s="1"/>
      <c r="E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1"/>
      <c r="C295" s="1"/>
      <c r="D295" s="1"/>
      <c r="E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1"/>
      <c r="C296" s="1"/>
      <c r="D296" s="1"/>
      <c r="E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1"/>
      <c r="C297" s="1"/>
      <c r="D297" s="1"/>
      <c r="E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1"/>
      <c r="C298" s="1"/>
      <c r="D298" s="1"/>
      <c r="E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1"/>
      <c r="C299" s="1"/>
      <c r="D299" s="1"/>
      <c r="E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1"/>
      <c r="C300" s="1"/>
      <c r="D300" s="1"/>
      <c r="E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1"/>
      <c r="C301" s="1"/>
      <c r="D301" s="1"/>
      <c r="E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1"/>
      <c r="C302" s="1"/>
      <c r="D302" s="1"/>
      <c r="E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1"/>
      <c r="C303" s="1"/>
      <c r="D303" s="1"/>
      <c r="E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1"/>
      <c r="C304" s="1"/>
      <c r="D304" s="1"/>
      <c r="E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1"/>
      <c r="C305" s="1"/>
      <c r="D305" s="1"/>
      <c r="E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"/>
      <c r="C306" s="1"/>
      <c r="D306" s="1"/>
      <c r="E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"/>
      <c r="C307" s="1"/>
      <c r="D307" s="1"/>
      <c r="E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"/>
      <c r="C308" s="1"/>
      <c r="D308" s="1"/>
      <c r="E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"/>
      <c r="C309" s="1"/>
      <c r="D309" s="1"/>
      <c r="E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"/>
      <c r="C310" s="1"/>
      <c r="D310" s="1"/>
      <c r="E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"/>
      <c r="C311" s="1"/>
      <c r="D311" s="1"/>
      <c r="E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"/>
      <c r="C312" s="1"/>
      <c r="D312" s="1"/>
      <c r="E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"/>
      <c r="C313" s="1"/>
      <c r="D313" s="1"/>
      <c r="E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"/>
      <c r="C314" s="1"/>
      <c r="D314" s="1"/>
      <c r="E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"/>
      <c r="C315" s="1"/>
      <c r="D315" s="1"/>
      <c r="E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"/>
      <c r="C316" s="1"/>
      <c r="D316" s="1"/>
      <c r="E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"/>
      <c r="C317" s="1"/>
      <c r="D317" s="1"/>
      <c r="E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"/>
      <c r="C318" s="1"/>
      <c r="D318" s="1"/>
      <c r="E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"/>
      <c r="C319" s="1"/>
      <c r="D319" s="1"/>
      <c r="E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"/>
      <c r="C320" s="1"/>
      <c r="D320" s="1"/>
      <c r="E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"/>
      <c r="C321" s="1"/>
      <c r="D321" s="1"/>
      <c r="E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"/>
      <c r="C322" s="1"/>
      <c r="D322" s="1"/>
      <c r="E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"/>
      <c r="C323" s="1"/>
      <c r="D323" s="1"/>
      <c r="E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"/>
      <c r="C324" s="1"/>
      <c r="D324" s="1"/>
      <c r="E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"/>
      <c r="C325" s="1"/>
      <c r="D325" s="1"/>
      <c r="E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"/>
      <c r="C326" s="1"/>
      <c r="D326" s="1"/>
      <c r="E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"/>
      <c r="C327" s="1"/>
      <c r="D327" s="1"/>
      <c r="E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"/>
      <c r="C328" s="1"/>
      <c r="D328" s="1"/>
      <c r="E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"/>
      <c r="C329" s="1"/>
      <c r="D329" s="1"/>
      <c r="E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"/>
      <c r="C330" s="1"/>
      <c r="D330" s="1"/>
      <c r="E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"/>
      <c r="C331" s="1"/>
      <c r="D331" s="1"/>
      <c r="E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"/>
      <c r="C332" s="1"/>
      <c r="D332" s="1"/>
      <c r="E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"/>
      <c r="C333" s="1"/>
      <c r="D333" s="1"/>
      <c r="E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"/>
      <c r="C334" s="1"/>
      <c r="D334" s="1"/>
      <c r="E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"/>
      <c r="C335" s="1"/>
      <c r="D335" s="1"/>
      <c r="E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"/>
      <c r="C336" s="1"/>
      <c r="D336" s="1"/>
      <c r="E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"/>
      <c r="C337" s="1"/>
      <c r="D337" s="1"/>
      <c r="E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"/>
      <c r="C338" s="1"/>
      <c r="D338" s="1"/>
      <c r="E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"/>
      <c r="C339" s="1"/>
      <c r="D339" s="1"/>
      <c r="E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"/>
      <c r="C340" s="1"/>
      <c r="D340" s="1"/>
      <c r="E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"/>
      <c r="C341" s="1"/>
      <c r="D341" s="1"/>
      <c r="E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"/>
      <c r="C342" s="1"/>
      <c r="D342" s="1"/>
      <c r="E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"/>
      <c r="C343" s="1"/>
      <c r="D343" s="1"/>
      <c r="E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"/>
      <c r="C344" s="1"/>
      <c r="D344" s="1"/>
      <c r="E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"/>
      <c r="C345" s="1"/>
      <c r="D345" s="1"/>
      <c r="E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"/>
      <c r="C346" s="1"/>
      <c r="D346" s="1"/>
      <c r="E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"/>
      <c r="C347" s="1"/>
      <c r="D347" s="1"/>
      <c r="E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"/>
      <c r="C348" s="1"/>
      <c r="D348" s="1"/>
      <c r="E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"/>
      <c r="C349" s="1"/>
      <c r="D349" s="1"/>
      <c r="E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"/>
      <c r="C350" s="1"/>
      <c r="D350" s="1"/>
      <c r="E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"/>
      <c r="C351" s="1"/>
      <c r="D351" s="1"/>
      <c r="E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"/>
      <c r="C352" s="1"/>
      <c r="D352" s="1"/>
      <c r="E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"/>
      <c r="C353" s="1"/>
      <c r="D353" s="1"/>
      <c r="E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"/>
      <c r="C354" s="1"/>
      <c r="D354" s="1"/>
      <c r="E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"/>
      <c r="C355" s="1"/>
      <c r="D355" s="1"/>
      <c r="E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"/>
      <c r="C356" s="1"/>
      <c r="D356" s="1"/>
      <c r="E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"/>
      <c r="C357" s="1"/>
      <c r="D357" s="1"/>
      <c r="E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"/>
      <c r="C358" s="1"/>
      <c r="D358" s="1"/>
      <c r="E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"/>
      <c r="C359" s="1"/>
      <c r="D359" s="1"/>
      <c r="E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"/>
      <c r="C360" s="1"/>
      <c r="D360" s="1"/>
      <c r="E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"/>
      <c r="C361" s="1"/>
      <c r="D361" s="1"/>
      <c r="E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"/>
      <c r="C362" s="1"/>
      <c r="D362" s="1"/>
      <c r="E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"/>
      <c r="C363" s="1"/>
      <c r="D363" s="1"/>
      <c r="E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"/>
      <c r="C364" s="1"/>
      <c r="D364" s="1"/>
      <c r="E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"/>
      <c r="C365" s="1"/>
      <c r="D365" s="1"/>
      <c r="E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"/>
      <c r="C366" s="1"/>
      <c r="D366" s="1"/>
      <c r="E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"/>
      <c r="C367" s="1"/>
      <c r="D367" s="1"/>
      <c r="E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"/>
      <c r="C368" s="1"/>
      <c r="D368" s="1"/>
      <c r="E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"/>
      <c r="C369" s="1"/>
      <c r="D369" s="1"/>
      <c r="E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"/>
      <c r="C370" s="1"/>
      <c r="D370" s="1"/>
      <c r="E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"/>
      <c r="C371" s="1"/>
      <c r="D371" s="1"/>
      <c r="E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"/>
      <c r="C372" s="1"/>
      <c r="D372" s="1"/>
      <c r="E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"/>
      <c r="C373" s="1"/>
      <c r="D373" s="1"/>
      <c r="E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"/>
      <c r="C374" s="1"/>
      <c r="D374" s="1"/>
      <c r="E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"/>
      <c r="C375" s="1"/>
      <c r="D375" s="1"/>
      <c r="E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"/>
      <c r="C376" s="1"/>
      <c r="D376" s="1"/>
      <c r="E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"/>
      <c r="C377" s="1"/>
      <c r="D377" s="1"/>
      <c r="E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"/>
      <c r="C378" s="1"/>
      <c r="D378" s="1"/>
      <c r="E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"/>
      <c r="C379" s="1"/>
      <c r="D379" s="1"/>
      <c r="E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"/>
      <c r="C380" s="1"/>
      <c r="D380" s="1"/>
      <c r="E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"/>
      <c r="C381" s="1"/>
      <c r="D381" s="1"/>
      <c r="E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"/>
      <c r="C382" s="1"/>
      <c r="D382" s="1"/>
      <c r="E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"/>
      <c r="C383" s="1"/>
      <c r="D383" s="1"/>
      <c r="E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"/>
      <c r="C384" s="1"/>
      <c r="D384" s="1"/>
      <c r="E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"/>
      <c r="C385" s="1"/>
      <c r="D385" s="1"/>
      <c r="E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"/>
      <c r="C386" s="1"/>
      <c r="D386" s="1"/>
      <c r="E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"/>
      <c r="C387" s="1"/>
      <c r="D387" s="1"/>
      <c r="E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"/>
      <c r="C388" s="1"/>
      <c r="D388" s="1"/>
      <c r="E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"/>
      <c r="C389" s="1"/>
      <c r="D389" s="1"/>
      <c r="E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"/>
      <c r="C390" s="1"/>
      <c r="D390" s="1"/>
      <c r="E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"/>
      <c r="C391" s="1"/>
      <c r="D391" s="1"/>
      <c r="E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"/>
      <c r="C392" s="1"/>
      <c r="D392" s="1"/>
      <c r="E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"/>
      <c r="C393" s="1"/>
      <c r="D393" s="1"/>
      <c r="E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"/>
      <c r="C394" s="1"/>
      <c r="D394" s="1"/>
      <c r="E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"/>
      <c r="C395" s="1"/>
      <c r="D395" s="1"/>
      <c r="E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"/>
      <c r="C396" s="1"/>
      <c r="D396" s="1"/>
      <c r="E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"/>
      <c r="C397" s="1"/>
      <c r="D397" s="1"/>
      <c r="E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"/>
      <c r="C398" s="1"/>
      <c r="D398" s="1"/>
      <c r="E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"/>
      <c r="C399" s="1"/>
      <c r="D399" s="1"/>
      <c r="E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"/>
      <c r="C400" s="1"/>
      <c r="D400" s="1"/>
      <c r="E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"/>
      <c r="C401" s="1"/>
      <c r="D401" s="1"/>
      <c r="E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"/>
      <c r="C402" s="1"/>
      <c r="D402" s="1"/>
      <c r="E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"/>
      <c r="C403" s="1"/>
      <c r="D403" s="1"/>
      <c r="E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"/>
      <c r="C404" s="1"/>
      <c r="D404" s="1"/>
      <c r="E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"/>
      <c r="C405" s="1"/>
      <c r="D405" s="1"/>
      <c r="E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"/>
      <c r="C406" s="1"/>
      <c r="D406" s="1"/>
      <c r="E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"/>
      <c r="C407" s="1"/>
      <c r="D407" s="1"/>
      <c r="E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"/>
      <c r="C408" s="1"/>
      <c r="D408" s="1"/>
      <c r="E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"/>
      <c r="C409" s="1"/>
      <c r="D409" s="1"/>
      <c r="E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"/>
      <c r="C410" s="1"/>
      <c r="D410" s="1"/>
      <c r="E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"/>
      <c r="C411" s="1"/>
      <c r="D411" s="1"/>
      <c r="E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"/>
      <c r="C412" s="1"/>
      <c r="D412" s="1"/>
      <c r="E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"/>
      <c r="C413" s="1"/>
      <c r="D413" s="1"/>
      <c r="E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"/>
      <c r="C414" s="1"/>
      <c r="D414" s="1"/>
      <c r="E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"/>
      <c r="C415" s="1"/>
      <c r="D415" s="1"/>
      <c r="E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"/>
      <c r="C416" s="1"/>
      <c r="D416" s="1"/>
      <c r="E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"/>
      <c r="C417" s="1"/>
      <c r="D417" s="1"/>
      <c r="E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"/>
      <c r="C418" s="1"/>
      <c r="D418" s="1"/>
      <c r="E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"/>
      <c r="C419" s="1"/>
      <c r="D419" s="1"/>
      <c r="E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"/>
      <c r="C420" s="1"/>
      <c r="D420" s="1"/>
      <c r="E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"/>
      <c r="C421" s="1"/>
      <c r="D421" s="1"/>
      <c r="E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"/>
      <c r="C422" s="1"/>
      <c r="D422" s="1"/>
      <c r="E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"/>
      <c r="C423" s="1"/>
      <c r="D423" s="1"/>
      <c r="E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"/>
      <c r="C424" s="1"/>
      <c r="D424" s="1"/>
      <c r="E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"/>
      <c r="C425" s="1"/>
      <c r="D425" s="1"/>
      <c r="E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"/>
      <c r="C426" s="1"/>
      <c r="D426" s="1"/>
      <c r="E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"/>
      <c r="C427" s="1"/>
      <c r="D427" s="1"/>
      <c r="E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"/>
      <c r="C428" s="1"/>
      <c r="D428" s="1"/>
      <c r="E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"/>
      <c r="C429" s="1"/>
      <c r="D429" s="1"/>
      <c r="E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"/>
      <c r="C430" s="1"/>
      <c r="D430" s="1"/>
      <c r="E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"/>
      <c r="C431" s="1"/>
      <c r="D431" s="1"/>
      <c r="E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"/>
      <c r="C432" s="1"/>
      <c r="D432" s="1"/>
      <c r="E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"/>
      <c r="C433" s="1"/>
      <c r="D433" s="1"/>
      <c r="E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"/>
      <c r="C434" s="1"/>
      <c r="D434" s="1"/>
      <c r="E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"/>
      <c r="C435" s="1"/>
      <c r="D435" s="1"/>
      <c r="E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"/>
      <c r="C436" s="1"/>
      <c r="D436" s="1"/>
      <c r="E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"/>
      <c r="C437" s="1"/>
      <c r="D437" s="1"/>
      <c r="E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"/>
      <c r="C438" s="1"/>
      <c r="D438" s="1"/>
      <c r="E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"/>
      <c r="C439" s="1"/>
      <c r="D439" s="1"/>
      <c r="E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"/>
      <c r="C440" s="1"/>
      <c r="D440" s="1"/>
      <c r="E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"/>
      <c r="C441" s="1"/>
      <c r="D441" s="1"/>
      <c r="E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"/>
      <c r="C442" s="1"/>
      <c r="D442" s="1"/>
      <c r="E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"/>
      <c r="C443" s="1"/>
      <c r="D443" s="1"/>
      <c r="E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"/>
      <c r="C444" s="1"/>
      <c r="D444" s="1"/>
      <c r="E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"/>
      <c r="C445" s="1"/>
      <c r="D445" s="1"/>
      <c r="E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"/>
      <c r="C446" s="1"/>
      <c r="D446" s="1"/>
      <c r="E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"/>
      <c r="C447" s="1"/>
      <c r="D447" s="1"/>
      <c r="E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"/>
      <c r="C448" s="1"/>
      <c r="D448" s="1"/>
      <c r="E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"/>
      <c r="C449" s="1"/>
      <c r="D449" s="1"/>
      <c r="E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"/>
      <c r="C450" s="1"/>
      <c r="D450" s="1"/>
      <c r="E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"/>
      <c r="C451" s="1"/>
      <c r="D451" s="1"/>
      <c r="E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"/>
      <c r="C452" s="1"/>
      <c r="D452" s="1"/>
      <c r="E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"/>
      <c r="C453" s="1"/>
      <c r="D453" s="1"/>
      <c r="E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"/>
      <c r="C454" s="1"/>
      <c r="D454" s="1"/>
      <c r="E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"/>
      <c r="C455" s="1"/>
      <c r="D455" s="1"/>
      <c r="E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"/>
      <c r="C456" s="1"/>
      <c r="D456" s="1"/>
      <c r="E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"/>
      <c r="C457" s="1"/>
      <c r="D457" s="1"/>
      <c r="E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"/>
      <c r="C458" s="1"/>
      <c r="D458" s="1"/>
      <c r="E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"/>
      <c r="C459" s="1"/>
      <c r="D459" s="1"/>
      <c r="E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"/>
      <c r="C460" s="1"/>
      <c r="D460" s="1"/>
      <c r="E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"/>
      <c r="C461" s="1"/>
      <c r="D461" s="1"/>
      <c r="E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"/>
      <c r="C462" s="1"/>
      <c r="D462" s="1"/>
      <c r="E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"/>
      <c r="C463" s="1"/>
      <c r="D463" s="1"/>
      <c r="E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"/>
      <c r="C464" s="1"/>
      <c r="D464" s="1"/>
      <c r="E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"/>
      <c r="C465" s="1"/>
      <c r="D465" s="1"/>
      <c r="E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"/>
      <c r="C466" s="1"/>
      <c r="D466" s="1"/>
      <c r="E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"/>
      <c r="C467" s="1"/>
      <c r="D467" s="1"/>
      <c r="E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"/>
      <c r="C468" s="1"/>
      <c r="D468" s="1"/>
      <c r="E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"/>
      <c r="C469" s="1"/>
      <c r="D469" s="1"/>
      <c r="E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"/>
      <c r="C470" s="1"/>
      <c r="D470" s="1"/>
      <c r="E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"/>
      <c r="C471" s="1"/>
      <c r="D471" s="1"/>
      <c r="E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"/>
      <c r="C472" s="1"/>
      <c r="D472" s="1"/>
      <c r="E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"/>
      <c r="C473" s="1"/>
      <c r="D473" s="1"/>
      <c r="E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"/>
      <c r="C474" s="1"/>
      <c r="D474" s="1"/>
      <c r="E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"/>
      <c r="C475" s="1"/>
      <c r="D475" s="1"/>
      <c r="E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"/>
      <c r="C476" s="1"/>
      <c r="D476" s="1"/>
      <c r="E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"/>
      <c r="C477" s="1"/>
      <c r="D477" s="1"/>
      <c r="E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"/>
      <c r="C478" s="1"/>
      <c r="D478" s="1"/>
      <c r="E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"/>
      <c r="C479" s="1"/>
      <c r="D479" s="1"/>
      <c r="E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"/>
      <c r="C480" s="1"/>
      <c r="D480" s="1"/>
      <c r="E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"/>
      <c r="C481" s="1"/>
      <c r="D481" s="1"/>
      <c r="E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"/>
      <c r="C482" s="1"/>
      <c r="D482" s="1"/>
      <c r="E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"/>
      <c r="C483" s="1"/>
      <c r="D483" s="1"/>
      <c r="E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"/>
      <c r="C484" s="1"/>
      <c r="D484" s="1"/>
      <c r="E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"/>
      <c r="C485" s="1"/>
      <c r="D485" s="1"/>
      <c r="E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"/>
      <c r="C486" s="1"/>
      <c r="D486" s="1"/>
      <c r="E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"/>
      <c r="C487" s="1"/>
      <c r="D487" s="1"/>
      <c r="E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"/>
      <c r="C488" s="1"/>
      <c r="D488" s="1"/>
      <c r="E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"/>
      <c r="C489" s="1"/>
      <c r="D489" s="1"/>
      <c r="E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"/>
      <c r="C490" s="1"/>
      <c r="D490" s="1"/>
      <c r="E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"/>
      <c r="C491" s="1"/>
      <c r="D491" s="1"/>
      <c r="E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"/>
      <c r="C492" s="1"/>
      <c r="D492" s="1"/>
      <c r="E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"/>
      <c r="C493" s="1"/>
      <c r="D493" s="1"/>
      <c r="E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"/>
      <c r="C494" s="1"/>
      <c r="D494" s="1"/>
      <c r="E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"/>
      <c r="C495" s="1"/>
      <c r="D495" s="1"/>
      <c r="E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"/>
      <c r="C496" s="1"/>
      <c r="D496" s="1"/>
      <c r="E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"/>
      <c r="C497" s="1"/>
      <c r="D497" s="1"/>
      <c r="E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"/>
      <c r="C498" s="1"/>
      <c r="D498" s="1"/>
      <c r="E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"/>
      <c r="C499" s="1"/>
      <c r="D499" s="1"/>
      <c r="E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"/>
      <c r="C500" s="1"/>
      <c r="D500" s="1"/>
      <c r="E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"/>
      <c r="C501" s="1"/>
      <c r="D501" s="1"/>
      <c r="E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"/>
      <c r="C502" s="1"/>
      <c r="D502" s="1"/>
      <c r="E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"/>
      <c r="C503" s="1"/>
      <c r="D503" s="1"/>
      <c r="E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"/>
      <c r="C504" s="1"/>
      <c r="D504" s="1"/>
      <c r="E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"/>
      <c r="C505" s="1"/>
      <c r="D505" s="1"/>
      <c r="E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"/>
      <c r="C506" s="1"/>
      <c r="D506" s="1"/>
      <c r="E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"/>
      <c r="C507" s="1"/>
      <c r="D507" s="1"/>
      <c r="E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"/>
      <c r="C508" s="1"/>
      <c r="D508" s="1"/>
      <c r="E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"/>
      <c r="C509" s="1"/>
      <c r="D509" s="1"/>
      <c r="E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"/>
      <c r="C510" s="1"/>
      <c r="D510" s="1"/>
      <c r="E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"/>
      <c r="C511" s="1"/>
      <c r="D511" s="1"/>
      <c r="E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"/>
      <c r="C512" s="1"/>
      <c r="D512" s="1"/>
      <c r="E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"/>
      <c r="C513" s="1"/>
      <c r="D513" s="1"/>
      <c r="E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"/>
      <c r="C514" s="1"/>
      <c r="D514" s="1"/>
      <c r="E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"/>
      <c r="C515" s="1"/>
      <c r="D515" s="1"/>
      <c r="E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"/>
      <c r="C516" s="1"/>
      <c r="D516" s="1"/>
      <c r="E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"/>
      <c r="C517" s="1"/>
      <c r="D517" s="1"/>
      <c r="E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"/>
      <c r="C518" s="1"/>
      <c r="D518" s="1"/>
      <c r="E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"/>
      <c r="C519" s="1"/>
      <c r="D519" s="1"/>
      <c r="E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"/>
      <c r="C520" s="1"/>
      <c r="D520" s="1"/>
      <c r="E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"/>
      <c r="C521" s="1"/>
      <c r="D521" s="1"/>
      <c r="E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"/>
      <c r="C522" s="1"/>
      <c r="D522" s="1"/>
      <c r="E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"/>
      <c r="C523" s="1"/>
      <c r="D523" s="1"/>
      <c r="E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"/>
      <c r="C524" s="1"/>
      <c r="D524" s="1"/>
      <c r="E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"/>
      <c r="C525" s="1"/>
      <c r="D525" s="1"/>
      <c r="E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"/>
      <c r="C526" s="1"/>
      <c r="D526" s="1"/>
      <c r="E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"/>
      <c r="C527" s="1"/>
      <c r="D527" s="1"/>
      <c r="E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"/>
      <c r="C528" s="1"/>
      <c r="D528" s="1"/>
      <c r="E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"/>
      <c r="C529" s="1"/>
      <c r="D529" s="1"/>
      <c r="E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"/>
      <c r="C530" s="1"/>
      <c r="D530" s="1"/>
      <c r="E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"/>
      <c r="C531" s="1"/>
      <c r="D531" s="1"/>
      <c r="E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"/>
      <c r="C532" s="1"/>
      <c r="D532" s="1"/>
      <c r="E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"/>
      <c r="C533" s="1"/>
      <c r="D533" s="1"/>
      <c r="E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"/>
      <c r="C534" s="1"/>
      <c r="D534" s="1"/>
      <c r="E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"/>
      <c r="C535" s="1"/>
      <c r="D535" s="1"/>
      <c r="E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"/>
      <c r="C536" s="1"/>
      <c r="D536" s="1"/>
      <c r="E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"/>
      <c r="C537" s="1"/>
      <c r="D537" s="1"/>
      <c r="E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"/>
      <c r="C538" s="1"/>
      <c r="D538" s="1"/>
      <c r="E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"/>
      <c r="C539" s="1"/>
      <c r="D539" s="1"/>
      <c r="E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"/>
      <c r="C540" s="1"/>
      <c r="D540" s="1"/>
      <c r="E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"/>
      <c r="C541" s="1"/>
      <c r="D541" s="1"/>
      <c r="E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"/>
      <c r="C542" s="1"/>
      <c r="D542" s="1"/>
      <c r="E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"/>
      <c r="C543" s="1"/>
      <c r="D543" s="1"/>
      <c r="E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"/>
      <c r="C544" s="1"/>
      <c r="D544" s="1"/>
      <c r="E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"/>
      <c r="C545" s="1"/>
      <c r="D545" s="1"/>
      <c r="E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"/>
      <c r="C546" s="1"/>
      <c r="D546" s="1"/>
      <c r="E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"/>
      <c r="C547" s="1"/>
      <c r="D547" s="1"/>
      <c r="E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"/>
      <c r="C548" s="1"/>
      <c r="D548" s="1"/>
      <c r="E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"/>
      <c r="C549" s="1"/>
      <c r="D549" s="1"/>
      <c r="E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"/>
      <c r="C550" s="1"/>
      <c r="D550" s="1"/>
      <c r="E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"/>
      <c r="C551" s="1"/>
      <c r="D551" s="1"/>
      <c r="E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"/>
      <c r="C552" s="1"/>
      <c r="D552" s="1"/>
      <c r="E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"/>
      <c r="C553" s="1"/>
      <c r="D553" s="1"/>
      <c r="E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"/>
      <c r="C554" s="1"/>
      <c r="D554" s="1"/>
      <c r="E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"/>
      <c r="C555" s="1"/>
      <c r="D555" s="1"/>
      <c r="E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"/>
      <c r="C556" s="1"/>
      <c r="D556" s="1"/>
      <c r="E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"/>
      <c r="C557" s="1"/>
      <c r="D557" s="1"/>
      <c r="E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"/>
      <c r="C558" s="1"/>
      <c r="D558" s="1"/>
      <c r="E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"/>
      <c r="C559" s="1"/>
      <c r="D559" s="1"/>
      <c r="E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"/>
      <c r="C560" s="1"/>
      <c r="D560" s="1"/>
      <c r="E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"/>
      <c r="C561" s="1"/>
      <c r="D561" s="1"/>
      <c r="E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"/>
      <c r="C562" s="1"/>
      <c r="D562" s="1"/>
      <c r="E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"/>
      <c r="C563" s="1"/>
      <c r="D563" s="1"/>
      <c r="E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"/>
      <c r="C564" s="1"/>
      <c r="D564" s="1"/>
      <c r="E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"/>
      <c r="C565" s="1"/>
      <c r="D565" s="1"/>
      <c r="E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"/>
      <c r="C566" s="1"/>
      <c r="D566" s="1"/>
      <c r="E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"/>
      <c r="C567" s="1"/>
      <c r="D567" s="1"/>
      <c r="E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"/>
      <c r="C568" s="1"/>
      <c r="D568" s="1"/>
      <c r="E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"/>
      <c r="C569" s="1"/>
      <c r="D569" s="1"/>
      <c r="E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"/>
      <c r="C570" s="1"/>
      <c r="D570" s="1"/>
      <c r="E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"/>
      <c r="C571" s="1"/>
      <c r="D571" s="1"/>
      <c r="E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"/>
      <c r="C572" s="1"/>
      <c r="D572" s="1"/>
      <c r="E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"/>
      <c r="C573" s="1"/>
      <c r="D573" s="1"/>
      <c r="E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"/>
      <c r="C574" s="1"/>
      <c r="D574" s="1"/>
      <c r="E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"/>
      <c r="C575" s="1"/>
      <c r="D575" s="1"/>
      <c r="E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"/>
      <c r="C576" s="1"/>
      <c r="D576" s="1"/>
      <c r="E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"/>
      <c r="C577" s="1"/>
      <c r="D577" s="1"/>
      <c r="E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"/>
      <c r="C578" s="1"/>
      <c r="D578" s="1"/>
      <c r="E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"/>
      <c r="C579" s="1"/>
      <c r="D579" s="1"/>
      <c r="E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"/>
      <c r="C580" s="1"/>
      <c r="D580" s="1"/>
      <c r="E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"/>
      <c r="C581" s="1"/>
      <c r="D581" s="1"/>
      <c r="E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"/>
      <c r="C582" s="1"/>
      <c r="D582" s="1"/>
      <c r="E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"/>
      <c r="C583" s="1"/>
      <c r="D583" s="1"/>
      <c r="E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"/>
      <c r="C584" s="1"/>
      <c r="D584" s="1"/>
      <c r="E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"/>
      <c r="C585" s="1"/>
      <c r="D585" s="1"/>
      <c r="E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"/>
      <c r="C586" s="1"/>
      <c r="D586" s="1"/>
      <c r="E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"/>
      <c r="C587" s="1"/>
      <c r="D587" s="1"/>
      <c r="E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"/>
      <c r="C588" s="1"/>
      <c r="D588" s="1"/>
      <c r="E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"/>
      <c r="C589" s="1"/>
      <c r="D589" s="1"/>
      <c r="E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"/>
      <c r="C590" s="1"/>
      <c r="D590" s="1"/>
      <c r="E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"/>
      <c r="C591" s="1"/>
      <c r="D591" s="1"/>
      <c r="E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"/>
      <c r="C592" s="1"/>
      <c r="D592" s="1"/>
      <c r="E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"/>
      <c r="C593" s="1"/>
      <c r="D593" s="1"/>
      <c r="E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"/>
      <c r="C594" s="1"/>
      <c r="D594" s="1"/>
      <c r="E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"/>
      <c r="C595" s="1"/>
      <c r="D595" s="1"/>
      <c r="E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"/>
      <c r="C596" s="1"/>
      <c r="D596" s="1"/>
      <c r="E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"/>
      <c r="C597" s="1"/>
      <c r="D597" s="1"/>
      <c r="E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"/>
      <c r="C598" s="1"/>
      <c r="D598" s="1"/>
      <c r="E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"/>
      <c r="C599" s="1"/>
      <c r="D599" s="1"/>
      <c r="E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"/>
      <c r="C600" s="1"/>
      <c r="D600" s="1"/>
      <c r="E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"/>
      <c r="C601" s="1"/>
      <c r="D601" s="1"/>
      <c r="E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"/>
      <c r="C602" s="1"/>
      <c r="D602" s="1"/>
      <c r="E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"/>
      <c r="C603" s="1"/>
      <c r="D603" s="1"/>
      <c r="E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"/>
      <c r="C604" s="1"/>
      <c r="D604" s="1"/>
      <c r="E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"/>
      <c r="C605" s="1"/>
      <c r="D605" s="1"/>
      <c r="E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"/>
      <c r="C606" s="1"/>
      <c r="D606" s="1"/>
      <c r="E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"/>
      <c r="C607" s="1"/>
      <c r="D607" s="1"/>
      <c r="E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"/>
      <c r="C608" s="1"/>
      <c r="D608" s="1"/>
      <c r="E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"/>
      <c r="C609" s="1"/>
      <c r="D609" s="1"/>
      <c r="E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"/>
      <c r="C610" s="1"/>
      <c r="D610" s="1"/>
      <c r="E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"/>
      <c r="C611" s="1"/>
      <c r="D611" s="1"/>
      <c r="E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"/>
      <c r="C612" s="1"/>
      <c r="D612" s="1"/>
      <c r="E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"/>
      <c r="C613" s="1"/>
      <c r="D613" s="1"/>
      <c r="E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"/>
      <c r="C614" s="1"/>
      <c r="D614" s="1"/>
      <c r="E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"/>
      <c r="C615" s="1"/>
      <c r="D615" s="1"/>
      <c r="E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"/>
      <c r="C616" s="1"/>
      <c r="D616" s="1"/>
      <c r="E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"/>
      <c r="C617" s="1"/>
      <c r="D617" s="1"/>
      <c r="E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"/>
      <c r="C618" s="1"/>
      <c r="D618" s="1"/>
      <c r="E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"/>
      <c r="C619" s="1"/>
      <c r="D619" s="1"/>
      <c r="E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"/>
      <c r="C620" s="1"/>
      <c r="D620" s="1"/>
      <c r="E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"/>
      <c r="C621" s="1"/>
      <c r="D621" s="1"/>
      <c r="E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"/>
      <c r="C622" s="1"/>
      <c r="D622" s="1"/>
      <c r="E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"/>
      <c r="C623" s="1"/>
      <c r="D623" s="1"/>
      <c r="E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"/>
      <c r="C624" s="1"/>
      <c r="D624" s="1"/>
      <c r="E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"/>
      <c r="C625" s="1"/>
      <c r="D625" s="1"/>
      <c r="E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"/>
      <c r="C626" s="1"/>
      <c r="D626" s="1"/>
      <c r="E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"/>
      <c r="C627" s="1"/>
      <c r="D627" s="1"/>
      <c r="E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"/>
      <c r="C628" s="1"/>
      <c r="D628" s="1"/>
      <c r="E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"/>
      <c r="C629" s="1"/>
      <c r="D629" s="1"/>
      <c r="E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"/>
      <c r="C630" s="1"/>
      <c r="D630" s="1"/>
      <c r="E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"/>
      <c r="C631" s="1"/>
      <c r="D631" s="1"/>
      <c r="E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"/>
      <c r="C632" s="1"/>
      <c r="D632" s="1"/>
      <c r="E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"/>
      <c r="C633" s="1"/>
      <c r="D633" s="1"/>
      <c r="E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"/>
      <c r="C634" s="1"/>
      <c r="D634" s="1"/>
      <c r="E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"/>
      <c r="C635" s="1"/>
      <c r="D635" s="1"/>
      <c r="E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"/>
      <c r="C636" s="1"/>
      <c r="D636" s="1"/>
      <c r="E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"/>
      <c r="C637" s="1"/>
      <c r="D637" s="1"/>
      <c r="E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"/>
      <c r="C638" s="1"/>
      <c r="D638" s="1"/>
      <c r="E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"/>
      <c r="C639" s="1"/>
      <c r="D639" s="1"/>
      <c r="E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"/>
      <c r="C640" s="1"/>
      <c r="D640" s="1"/>
      <c r="E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"/>
      <c r="C641" s="1"/>
      <c r="D641" s="1"/>
      <c r="E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"/>
      <c r="C642" s="1"/>
      <c r="D642" s="1"/>
      <c r="E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"/>
      <c r="C643" s="1"/>
      <c r="D643" s="1"/>
      <c r="E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"/>
      <c r="C644" s="1"/>
      <c r="D644" s="1"/>
      <c r="E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"/>
      <c r="C645" s="1"/>
      <c r="D645" s="1"/>
      <c r="E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"/>
      <c r="C646" s="1"/>
      <c r="D646" s="1"/>
      <c r="E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"/>
      <c r="C647" s="1"/>
      <c r="D647" s="1"/>
      <c r="E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"/>
      <c r="C648" s="1"/>
      <c r="D648" s="1"/>
      <c r="E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"/>
      <c r="C649" s="1"/>
      <c r="D649" s="1"/>
      <c r="E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"/>
      <c r="C650" s="1"/>
      <c r="D650" s="1"/>
      <c r="E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"/>
      <c r="C651" s="1"/>
      <c r="D651" s="1"/>
      <c r="E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"/>
      <c r="C652" s="1"/>
      <c r="D652" s="1"/>
      <c r="E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"/>
      <c r="C653" s="1"/>
      <c r="D653" s="1"/>
      <c r="E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"/>
      <c r="C654" s="1"/>
      <c r="D654" s="1"/>
      <c r="E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"/>
      <c r="C655" s="1"/>
      <c r="D655" s="1"/>
      <c r="E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"/>
      <c r="C656" s="1"/>
      <c r="D656" s="1"/>
      <c r="E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"/>
      <c r="C657" s="1"/>
      <c r="D657" s="1"/>
      <c r="E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"/>
      <c r="C658" s="1"/>
      <c r="D658" s="1"/>
      <c r="E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"/>
      <c r="C659" s="1"/>
      <c r="D659" s="1"/>
      <c r="E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"/>
      <c r="C660" s="1"/>
      <c r="D660" s="1"/>
      <c r="E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"/>
      <c r="C661" s="1"/>
      <c r="D661" s="1"/>
      <c r="E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"/>
      <c r="C662" s="1"/>
      <c r="D662" s="1"/>
      <c r="E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"/>
      <c r="C663" s="1"/>
      <c r="D663" s="1"/>
      <c r="E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"/>
      <c r="C664" s="1"/>
      <c r="D664" s="1"/>
      <c r="E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"/>
      <c r="C665" s="1"/>
      <c r="D665" s="1"/>
      <c r="E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"/>
      <c r="C666" s="1"/>
      <c r="D666" s="1"/>
      <c r="E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"/>
      <c r="C667" s="1"/>
      <c r="D667" s="1"/>
      <c r="E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"/>
      <c r="C668" s="1"/>
      <c r="D668" s="1"/>
      <c r="E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"/>
      <c r="C669" s="1"/>
      <c r="D669" s="1"/>
      <c r="E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"/>
      <c r="C670" s="1"/>
      <c r="D670" s="1"/>
      <c r="E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"/>
      <c r="C671" s="1"/>
      <c r="D671" s="1"/>
      <c r="E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"/>
      <c r="C672" s="1"/>
      <c r="D672" s="1"/>
      <c r="E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"/>
      <c r="C673" s="1"/>
      <c r="D673" s="1"/>
      <c r="E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"/>
      <c r="C674" s="1"/>
      <c r="D674" s="1"/>
      <c r="E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"/>
      <c r="C675" s="1"/>
      <c r="D675" s="1"/>
      <c r="E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"/>
      <c r="C676" s="1"/>
      <c r="D676" s="1"/>
      <c r="E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"/>
      <c r="C677" s="1"/>
      <c r="D677" s="1"/>
      <c r="E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"/>
      <c r="C678" s="1"/>
      <c r="D678" s="1"/>
      <c r="E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"/>
      <c r="C679" s="1"/>
      <c r="D679" s="1"/>
      <c r="E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"/>
      <c r="C680" s="1"/>
      <c r="D680" s="1"/>
      <c r="E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"/>
      <c r="C681" s="1"/>
      <c r="D681" s="1"/>
      <c r="E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"/>
      <c r="C682" s="1"/>
      <c r="D682" s="1"/>
      <c r="E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"/>
      <c r="C683" s="1"/>
      <c r="D683" s="1"/>
      <c r="E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"/>
      <c r="C684" s="1"/>
      <c r="D684" s="1"/>
      <c r="E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"/>
      <c r="C685" s="1"/>
      <c r="D685" s="1"/>
      <c r="E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"/>
      <c r="C686" s="1"/>
      <c r="D686" s="1"/>
      <c r="E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"/>
      <c r="C687" s="1"/>
      <c r="D687" s="1"/>
      <c r="E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"/>
      <c r="C688" s="1"/>
      <c r="D688" s="1"/>
      <c r="E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"/>
      <c r="C689" s="1"/>
      <c r="D689" s="1"/>
      <c r="E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"/>
      <c r="C690" s="1"/>
      <c r="D690" s="1"/>
      <c r="E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"/>
      <c r="C691" s="1"/>
      <c r="D691" s="1"/>
      <c r="E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"/>
      <c r="C692" s="1"/>
      <c r="D692" s="1"/>
      <c r="E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"/>
      <c r="C693" s="1"/>
      <c r="D693" s="1"/>
      <c r="E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"/>
      <c r="C694" s="1"/>
      <c r="D694" s="1"/>
      <c r="E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"/>
      <c r="C695" s="1"/>
      <c r="D695" s="1"/>
      <c r="E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"/>
      <c r="C696" s="1"/>
      <c r="D696" s="1"/>
      <c r="E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"/>
      <c r="C697" s="1"/>
      <c r="D697" s="1"/>
      <c r="E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"/>
      <c r="C698" s="1"/>
      <c r="D698" s="1"/>
      <c r="E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"/>
      <c r="C699" s="1"/>
      <c r="D699" s="1"/>
      <c r="E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"/>
      <c r="C700" s="1"/>
      <c r="D700" s="1"/>
      <c r="E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"/>
      <c r="C701" s="1"/>
      <c r="D701" s="1"/>
      <c r="E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"/>
      <c r="C702" s="1"/>
      <c r="D702" s="1"/>
      <c r="E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"/>
      <c r="C703" s="1"/>
      <c r="D703" s="1"/>
      <c r="E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"/>
      <c r="C704" s="1"/>
      <c r="D704" s="1"/>
      <c r="E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"/>
      <c r="C705" s="1"/>
      <c r="D705" s="1"/>
      <c r="E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"/>
      <c r="C706" s="1"/>
      <c r="D706" s="1"/>
      <c r="E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"/>
      <c r="C707" s="1"/>
      <c r="D707" s="1"/>
      <c r="E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"/>
      <c r="C708" s="1"/>
      <c r="D708" s="1"/>
      <c r="E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"/>
      <c r="C709" s="1"/>
      <c r="D709" s="1"/>
      <c r="E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"/>
      <c r="C710" s="1"/>
      <c r="D710" s="1"/>
      <c r="E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"/>
      <c r="C711" s="1"/>
      <c r="D711" s="1"/>
      <c r="E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"/>
      <c r="C712" s="1"/>
      <c r="D712" s="1"/>
      <c r="E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"/>
      <c r="C713" s="1"/>
      <c r="D713" s="1"/>
      <c r="E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"/>
      <c r="C714" s="1"/>
      <c r="D714" s="1"/>
      <c r="E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"/>
      <c r="C715" s="1"/>
      <c r="D715" s="1"/>
      <c r="E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"/>
      <c r="C716" s="1"/>
      <c r="D716" s="1"/>
      <c r="E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"/>
      <c r="C717" s="1"/>
      <c r="D717" s="1"/>
      <c r="E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"/>
      <c r="C718" s="1"/>
      <c r="D718" s="1"/>
      <c r="E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"/>
      <c r="C719" s="1"/>
      <c r="D719" s="1"/>
      <c r="E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"/>
      <c r="C720" s="1"/>
      <c r="D720" s="1"/>
      <c r="E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"/>
      <c r="C721" s="1"/>
      <c r="D721" s="1"/>
      <c r="E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"/>
      <c r="C722" s="1"/>
      <c r="D722" s="1"/>
      <c r="E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"/>
      <c r="C723" s="1"/>
      <c r="D723" s="1"/>
      <c r="E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"/>
      <c r="C724" s="1"/>
      <c r="D724" s="1"/>
      <c r="E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"/>
      <c r="C725" s="1"/>
      <c r="D725" s="1"/>
      <c r="E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"/>
      <c r="C726" s="1"/>
      <c r="D726" s="1"/>
      <c r="E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"/>
      <c r="C727" s="1"/>
      <c r="D727" s="1"/>
      <c r="E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"/>
      <c r="C728" s="1"/>
      <c r="D728" s="1"/>
      <c r="E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"/>
      <c r="C729" s="1"/>
      <c r="D729" s="1"/>
      <c r="E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"/>
      <c r="C730" s="1"/>
      <c r="D730" s="1"/>
      <c r="E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"/>
      <c r="C731" s="1"/>
      <c r="D731" s="1"/>
      <c r="E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"/>
      <c r="C732" s="1"/>
      <c r="D732" s="1"/>
      <c r="E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"/>
      <c r="C733" s="1"/>
      <c r="D733" s="1"/>
      <c r="E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"/>
      <c r="C734" s="1"/>
      <c r="D734" s="1"/>
      <c r="E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"/>
      <c r="C735" s="1"/>
      <c r="D735" s="1"/>
      <c r="E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"/>
      <c r="C736" s="1"/>
      <c r="D736" s="1"/>
      <c r="E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"/>
      <c r="C737" s="1"/>
      <c r="D737" s="1"/>
      <c r="E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"/>
      <c r="C738" s="1"/>
      <c r="D738" s="1"/>
      <c r="E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"/>
      <c r="C739" s="1"/>
      <c r="D739" s="1"/>
      <c r="E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"/>
      <c r="C740" s="1"/>
      <c r="D740" s="1"/>
      <c r="E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"/>
      <c r="C741" s="1"/>
      <c r="D741" s="1"/>
      <c r="E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"/>
      <c r="C742" s="1"/>
      <c r="D742" s="1"/>
      <c r="E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"/>
      <c r="C743" s="1"/>
      <c r="D743" s="1"/>
      <c r="E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"/>
      <c r="C744" s="1"/>
      <c r="D744" s="1"/>
      <c r="E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"/>
      <c r="C745" s="1"/>
      <c r="D745" s="1"/>
      <c r="E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"/>
      <c r="C746" s="1"/>
      <c r="D746" s="1"/>
      <c r="E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"/>
      <c r="C747" s="1"/>
      <c r="D747" s="1"/>
      <c r="E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"/>
      <c r="C748" s="1"/>
      <c r="D748" s="1"/>
      <c r="E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"/>
      <c r="C749" s="1"/>
      <c r="D749" s="1"/>
      <c r="E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"/>
      <c r="C750" s="1"/>
      <c r="D750" s="1"/>
      <c r="E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"/>
      <c r="C751" s="1"/>
      <c r="D751" s="1"/>
      <c r="E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"/>
      <c r="C752" s="1"/>
      <c r="D752" s="1"/>
      <c r="E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"/>
      <c r="C753" s="1"/>
      <c r="D753" s="1"/>
      <c r="E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"/>
      <c r="C754" s="1"/>
      <c r="D754" s="1"/>
      <c r="E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"/>
      <c r="C755" s="1"/>
      <c r="D755" s="1"/>
      <c r="E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"/>
      <c r="C756" s="1"/>
      <c r="D756" s="1"/>
      <c r="E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"/>
      <c r="C757" s="1"/>
      <c r="D757" s="1"/>
      <c r="E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"/>
      <c r="C758" s="1"/>
      <c r="D758" s="1"/>
      <c r="E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"/>
      <c r="C759" s="1"/>
      <c r="D759" s="1"/>
      <c r="E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"/>
      <c r="C760" s="1"/>
      <c r="D760" s="1"/>
      <c r="E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"/>
      <c r="C761" s="1"/>
      <c r="D761" s="1"/>
      <c r="E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"/>
      <c r="C762" s="1"/>
      <c r="D762" s="1"/>
      <c r="E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"/>
      <c r="C763" s="1"/>
      <c r="D763" s="1"/>
      <c r="E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"/>
      <c r="C764" s="1"/>
      <c r="D764" s="1"/>
      <c r="E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"/>
      <c r="C765" s="1"/>
      <c r="D765" s="1"/>
      <c r="E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"/>
      <c r="C766" s="1"/>
      <c r="D766" s="1"/>
      <c r="E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"/>
      <c r="C767" s="1"/>
      <c r="D767" s="1"/>
      <c r="E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"/>
      <c r="C768" s="1"/>
      <c r="D768" s="1"/>
      <c r="E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"/>
      <c r="C769" s="1"/>
      <c r="D769" s="1"/>
      <c r="E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"/>
      <c r="C770" s="1"/>
      <c r="D770" s="1"/>
      <c r="E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"/>
      <c r="C771" s="1"/>
      <c r="D771" s="1"/>
      <c r="E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"/>
      <c r="C772" s="1"/>
      <c r="D772" s="1"/>
      <c r="E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"/>
      <c r="C773" s="1"/>
      <c r="D773" s="1"/>
      <c r="E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"/>
      <c r="C774" s="1"/>
      <c r="D774" s="1"/>
      <c r="E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"/>
      <c r="C775" s="1"/>
      <c r="D775" s="1"/>
      <c r="E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"/>
      <c r="C776" s="1"/>
      <c r="D776" s="1"/>
      <c r="E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"/>
      <c r="C777" s="1"/>
      <c r="D777" s="1"/>
      <c r="E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"/>
      <c r="C778" s="1"/>
      <c r="D778" s="1"/>
      <c r="E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"/>
      <c r="C779" s="1"/>
      <c r="D779" s="1"/>
      <c r="E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"/>
      <c r="C780" s="1"/>
      <c r="D780" s="1"/>
      <c r="E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"/>
      <c r="C781" s="1"/>
      <c r="D781" s="1"/>
      <c r="E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"/>
      <c r="C782" s="1"/>
      <c r="D782" s="1"/>
      <c r="E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"/>
      <c r="C783" s="1"/>
      <c r="D783" s="1"/>
      <c r="E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"/>
      <c r="C784" s="1"/>
      <c r="D784" s="1"/>
      <c r="E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"/>
      <c r="C785" s="1"/>
      <c r="D785" s="1"/>
      <c r="E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"/>
      <c r="C786" s="1"/>
      <c r="D786" s="1"/>
      <c r="E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"/>
      <c r="C787" s="1"/>
      <c r="D787" s="1"/>
      <c r="E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"/>
      <c r="C788" s="1"/>
      <c r="D788" s="1"/>
      <c r="E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"/>
      <c r="C789" s="1"/>
      <c r="D789" s="1"/>
      <c r="E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"/>
      <c r="C790" s="1"/>
      <c r="D790" s="1"/>
      <c r="E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"/>
      <c r="C791" s="1"/>
      <c r="D791" s="1"/>
      <c r="E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"/>
      <c r="C792" s="1"/>
      <c r="D792" s="1"/>
      <c r="E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"/>
      <c r="C793" s="1"/>
      <c r="D793" s="1"/>
      <c r="E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"/>
      <c r="C794" s="1"/>
      <c r="D794" s="1"/>
      <c r="E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"/>
      <c r="C795" s="1"/>
      <c r="D795" s="1"/>
      <c r="E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"/>
      <c r="C796" s="1"/>
      <c r="D796" s="1"/>
      <c r="E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"/>
      <c r="C797" s="1"/>
      <c r="D797" s="1"/>
      <c r="E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"/>
      <c r="C798" s="1"/>
      <c r="D798" s="1"/>
      <c r="E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"/>
      <c r="C799" s="1"/>
      <c r="D799" s="1"/>
      <c r="E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"/>
      <c r="C800" s="1"/>
      <c r="D800" s="1"/>
      <c r="E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"/>
      <c r="C801" s="1"/>
      <c r="D801" s="1"/>
      <c r="E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"/>
      <c r="C802" s="1"/>
      <c r="D802" s="1"/>
      <c r="E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"/>
      <c r="C803" s="1"/>
      <c r="D803" s="1"/>
      <c r="E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"/>
      <c r="C804" s="1"/>
      <c r="D804" s="1"/>
      <c r="E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"/>
      <c r="C805" s="1"/>
      <c r="D805" s="1"/>
      <c r="E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"/>
      <c r="C806" s="1"/>
      <c r="D806" s="1"/>
      <c r="E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"/>
      <c r="C807" s="1"/>
      <c r="D807" s="1"/>
      <c r="E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"/>
      <c r="C808" s="1"/>
      <c r="D808" s="1"/>
      <c r="E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"/>
      <c r="C809" s="1"/>
      <c r="D809" s="1"/>
      <c r="E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"/>
      <c r="C810" s="1"/>
      <c r="D810" s="1"/>
      <c r="E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"/>
      <c r="C811" s="1"/>
      <c r="D811" s="1"/>
      <c r="E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"/>
      <c r="C812" s="1"/>
      <c r="D812" s="1"/>
      <c r="E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"/>
      <c r="C813" s="1"/>
      <c r="D813" s="1"/>
      <c r="E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"/>
      <c r="C814" s="1"/>
      <c r="D814" s="1"/>
      <c r="E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"/>
      <c r="C815" s="1"/>
      <c r="D815" s="1"/>
      <c r="E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"/>
      <c r="C816" s="1"/>
      <c r="D816" s="1"/>
      <c r="E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"/>
      <c r="C817" s="1"/>
      <c r="D817" s="1"/>
      <c r="E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"/>
      <c r="C818" s="1"/>
      <c r="D818" s="1"/>
      <c r="E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"/>
      <c r="C819" s="1"/>
      <c r="D819" s="1"/>
      <c r="E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"/>
      <c r="C820" s="1"/>
      <c r="D820" s="1"/>
      <c r="E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"/>
      <c r="C821" s="1"/>
      <c r="D821" s="1"/>
      <c r="E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"/>
      <c r="C822" s="1"/>
      <c r="D822" s="1"/>
      <c r="E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"/>
      <c r="C823" s="1"/>
      <c r="D823" s="1"/>
      <c r="E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"/>
      <c r="C824" s="1"/>
      <c r="D824" s="1"/>
      <c r="E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"/>
      <c r="C825" s="1"/>
      <c r="D825" s="1"/>
      <c r="E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"/>
      <c r="C826" s="1"/>
      <c r="D826" s="1"/>
      <c r="E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"/>
      <c r="C827" s="1"/>
      <c r="D827" s="1"/>
      <c r="E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"/>
      <c r="C828" s="1"/>
      <c r="D828" s="1"/>
      <c r="E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"/>
      <c r="C829" s="1"/>
      <c r="D829" s="1"/>
      <c r="E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"/>
      <c r="C830" s="1"/>
      <c r="D830" s="1"/>
      <c r="E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"/>
      <c r="C831" s="1"/>
      <c r="D831" s="1"/>
      <c r="E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"/>
      <c r="C832" s="1"/>
      <c r="D832" s="1"/>
      <c r="E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"/>
      <c r="C833" s="1"/>
      <c r="D833" s="1"/>
      <c r="E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"/>
      <c r="C834" s="1"/>
      <c r="D834" s="1"/>
      <c r="E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"/>
      <c r="C835" s="1"/>
      <c r="D835" s="1"/>
      <c r="E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"/>
      <c r="C836" s="1"/>
      <c r="D836" s="1"/>
      <c r="E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"/>
      <c r="C837" s="1"/>
      <c r="D837" s="1"/>
      <c r="E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"/>
      <c r="C838" s="1"/>
      <c r="D838" s="1"/>
      <c r="E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"/>
      <c r="C839" s="1"/>
      <c r="D839" s="1"/>
      <c r="E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"/>
      <c r="C840" s="1"/>
      <c r="D840" s="1"/>
      <c r="E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"/>
      <c r="C841" s="1"/>
      <c r="D841" s="1"/>
      <c r="E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"/>
      <c r="C842" s="1"/>
      <c r="D842" s="1"/>
      <c r="E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"/>
      <c r="C843" s="1"/>
      <c r="D843" s="1"/>
      <c r="E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"/>
      <c r="C844" s="1"/>
      <c r="D844" s="1"/>
      <c r="E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"/>
      <c r="C845" s="1"/>
      <c r="D845" s="1"/>
      <c r="E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"/>
      <c r="C846" s="1"/>
      <c r="D846" s="1"/>
      <c r="E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"/>
      <c r="C847" s="1"/>
      <c r="D847" s="1"/>
      <c r="E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"/>
      <c r="C848" s="1"/>
      <c r="D848" s="1"/>
      <c r="E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"/>
      <c r="C849" s="1"/>
      <c r="D849" s="1"/>
      <c r="E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"/>
      <c r="C850" s="1"/>
      <c r="D850" s="1"/>
      <c r="E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"/>
      <c r="C851" s="1"/>
      <c r="D851" s="1"/>
      <c r="E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"/>
      <c r="C852" s="1"/>
      <c r="D852" s="1"/>
      <c r="E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"/>
      <c r="C853" s="1"/>
      <c r="D853" s="1"/>
      <c r="E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"/>
      <c r="C854" s="1"/>
      <c r="D854" s="1"/>
      <c r="E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"/>
      <c r="C855" s="1"/>
      <c r="D855" s="1"/>
      <c r="E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"/>
      <c r="C856" s="1"/>
      <c r="D856" s="1"/>
      <c r="E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"/>
      <c r="C857" s="1"/>
      <c r="D857" s="1"/>
      <c r="E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"/>
      <c r="C858" s="1"/>
      <c r="D858" s="1"/>
      <c r="E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"/>
      <c r="C859" s="1"/>
      <c r="D859" s="1"/>
      <c r="E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"/>
      <c r="C860" s="1"/>
      <c r="D860" s="1"/>
      <c r="E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"/>
      <c r="C861" s="1"/>
      <c r="D861" s="1"/>
      <c r="E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"/>
      <c r="C862" s="1"/>
      <c r="D862" s="1"/>
      <c r="E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"/>
      <c r="C863" s="1"/>
      <c r="D863" s="1"/>
      <c r="E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"/>
      <c r="C864" s="1"/>
      <c r="D864" s="1"/>
      <c r="E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"/>
      <c r="C865" s="1"/>
      <c r="D865" s="1"/>
      <c r="E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"/>
      <c r="C866" s="1"/>
      <c r="D866" s="1"/>
      <c r="E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"/>
      <c r="C867" s="1"/>
      <c r="D867" s="1"/>
      <c r="E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"/>
      <c r="C868" s="1"/>
      <c r="D868" s="1"/>
      <c r="E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"/>
      <c r="C869" s="1"/>
      <c r="D869" s="1"/>
      <c r="E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"/>
      <c r="C870" s="1"/>
      <c r="D870" s="1"/>
      <c r="E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"/>
      <c r="C871" s="1"/>
      <c r="D871" s="1"/>
      <c r="E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"/>
      <c r="C872" s="1"/>
      <c r="D872" s="1"/>
      <c r="E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"/>
      <c r="C873" s="1"/>
      <c r="D873" s="1"/>
      <c r="E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"/>
      <c r="C874" s="1"/>
      <c r="D874" s="1"/>
      <c r="E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"/>
      <c r="C875" s="1"/>
      <c r="D875" s="1"/>
      <c r="E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"/>
      <c r="C876" s="1"/>
      <c r="D876" s="1"/>
      <c r="E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"/>
      <c r="C877" s="1"/>
      <c r="D877" s="1"/>
      <c r="E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"/>
      <c r="C878" s="1"/>
      <c r="D878" s="1"/>
      <c r="E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"/>
      <c r="C879" s="1"/>
      <c r="D879" s="1"/>
      <c r="E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"/>
      <c r="C880" s="1"/>
      <c r="D880" s="1"/>
      <c r="E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"/>
      <c r="C881" s="1"/>
      <c r="D881" s="1"/>
      <c r="E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"/>
      <c r="C882" s="1"/>
      <c r="D882" s="1"/>
      <c r="E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"/>
      <c r="C883" s="1"/>
      <c r="D883" s="1"/>
      <c r="E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"/>
      <c r="C884" s="1"/>
      <c r="D884" s="1"/>
      <c r="E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"/>
      <c r="C885" s="1"/>
      <c r="D885" s="1"/>
      <c r="E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"/>
      <c r="C886" s="1"/>
      <c r="D886" s="1"/>
      <c r="E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"/>
      <c r="C887" s="1"/>
      <c r="D887" s="1"/>
      <c r="E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"/>
      <c r="C888" s="1"/>
      <c r="D888" s="1"/>
      <c r="E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"/>
      <c r="C889" s="1"/>
      <c r="D889" s="1"/>
      <c r="E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"/>
      <c r="C890" s="1"/>
      <c r="D890" s="1"/>
      <c r="E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"/>
      <c r="C891" s="1"/>
      <c r="D891" s="1"/>
      <c r="E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"/>
      <c r="C892" s="1"/>
      <c r="D892" s="1"/>
      <c r="E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"/>
      <c r="C893" s="1"/>
      <c r="D893" s="1"/>
      <c r="E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"/>
      <c r="C894" s="1"/>
      <c r="D894" s="1"/>
      <c r="E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"/>
      <c r="C895" s="1"/>
      <c r="D895" s="1"/>
      <c r="E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"/>
      <c r="C896" s="1"/>
      <c r="D896" s="1"/>
      <c r="E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"/>
      <c r="C897" s="1"/>
      <c r="D897" s="1"/>
      <c r="E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"/>
      <c r="C898" s="1"/>
      <c r="D898" s="1"/>
      <c r="E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"/>
      <c r="C899" s="1"/>
      <c r="D899" s="1"/>
      <c r="E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"/>
      <c r="C900" s="1"/>
      <c r="D900" s="1"/>
      <c r="E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"/>
      <c r="C901" s="1"/>
      <c r="D901" s="1"/>
      <c r="E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"/>
      <c r="C902" s="1"/>
      <c r="D902" s="1"/>
      <c r="E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"/>
      <c r="C903" s="1"/>
      <c r="D903" s="1"/>
      <c r="E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"/>
      <c r="C904" s="1"/>
      <c r="D904" s="1"/>
      <c r="E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"/>
      <c r="C905" s="1"/>
      <c r="D905" s="1"/>
      <c r="E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"/>
      <c r="C906" s="1"/>
      <c r="D906" s="1"/>
      <c r="E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"/>
      <c r="C907" s="1"/>
      <c r="D907" s="1"/>
      <c r="E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"/>
      <c r="C908" s="1"/>
      <c r="D908" s="1"/>
      <c r="E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"/>
      <c r="C909" s="1"/>
      <c r="D909" s="1"/>
      <c r="E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"/>
      <c r="C910" s="1"/>
      <c r="D910" s="1"/>
      <c r="E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"/>
      <c r="C911" s="1"/>
      <c r="D911" s="1"/>
      <c r="E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"/>
      <c r="C912" s="1"/>
      <c r="D912" s="1"/>
      <c r="E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"/>
      <c r="C913" s="1"/>
      <c r="D913" s="1"/>
      <c r="E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"/>
      <c r="C914" s="1"/>
      <c r="D914" s="1"/>
      <c r="E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"/>
      <c r="C915" s="1"/>
      <c r="D915" s="1"/>
      <c r="E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"/>
      <c r="C916" s="1"/>
      <c r="D916" s="1"/>
      <c r="E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"/>
      <c r="C917" s="1"/>
      <c r="D917" s="1"/>
      <c r="E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"/>
      <c r="C918" s="1"/>
      <c r="D918" s="1"/>
      <c r="E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"/>
      <c r="C919" s="1"/>
      <c r="D919" s="1"/>
      <c r="E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"/>
      <c r="C920" s="1"/>
      <c r="D920" s="1"/>
      <c r="E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"/>
      <c r="C921" s="1"/>
      <c r="D921" s="1"/>
      <c r="E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"/>
      <c r="C922" s="1"/>
      <c r="D922" s="1"/>
      <c r="E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"/>
      <c r="C923" s="1"/>
      <c r="D923" s="1"/>
      <c r="E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"/>
      <c r="C924" s="1"/>
      <c r="D924" s="1"/>
      <c r="E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"/>
      <c r="C925" s="1"/>
      <c r="D925" s="1"/>
      <c r="E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"/>
      <c r="C926" s="1"/>
      <c r="D926" s="1"/>
      <c r="E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"/>
      <c r="C927" s="1"/>
      <c r="D927" s="1"/>
      <c r="E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"/>
      <c r="C928" s="1"/>
      <c r="D928" s="1"/>
      <c r="E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"/>
      <c r="C929" s="1"/>
      <c r="D929" s="1"/>
      <c r="E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"/>
      <c r="C930" s="1"/>
      <c r="D930" s="1"/>
      <c r="E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"/>
      <c r="C931" s="1"/>
      <c r="D931" s="1"/>
      <c r="E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"/>
      <c r="C932" s="1"/>
      <c r="D932" s="1"/>
      <c r="E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"/>
      <c r="C933" s="1"/>
      <c r="D933" s="1"/>
      <c r="E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"/>
      <c r="C934" s="1"/>
      <c r="D934" s="1"/>
      <c r="E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"/>
      <c r="C935" s="1"/>
      <c r="D935" s="1"/>
      <c r="E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"/>
      <c r="C936" s="1"/>
      <c r="D936" s="1"/>
      <c r="E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"/>
      <c r="C937" s="1"/>
      <c r="D937" s="1"/>
      <c r="E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"/>
      <c r="C938" s="1"/>
      <c r="D938" s="1"/>
      <c r="E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"/>
      <c r="C939" s="1"/>
      <c r="D939" s="1"/>
      <c r="E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"/>
      <c r="C940" s="1"/>
      <c r="D940" s="1"/>
      <c r="E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"/>
      <c r="C941" s="1"/>
      <c r="D941" s="1"/>
      <c r="E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"/>
      <c r="C942" s="1"/>
      <c r="D942" s="1"/>
      <c r="E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"/>
      <c r="C943" s="1"/>
      <c r="D943" s="1"/>
      <c r="E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"/>
      <c r="C944" s="1"/>
      <c r="D944" s="1"/>
      <c r="E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"/>
      <c r="C945" s="1"/>
      <c r="D945" s="1"/>
      <c r="E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"/>
      <c r="C946" s="1"/>
      <c r="D946" s="1"/>
      <c r="E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"/>
      <c r="C947" s="1"/>
      <c r="D947" s="1"/>
      <c r="E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"/>
      <c r="C948" s="1"/>
      <c r="D948" s="1"/>
      <c r="E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"/>
      <c r="C949" s="1"/>
      <c r="D949" s="1"/>
      <c r="E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"/>
      <c r="C950" s="1"/>
      <c r="D950" s="1"/>
      <c r="E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"/>
      <c r="C951" s="1"/>
      <c r="D951" s="1"/>
      <c r="E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"/>
      <c r="C952" s="1"/>
      <c r="D952" s="1"/>
      <c r="E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"/>
      <c r="C953" s="1"/>
      <c r="D953" s="1"/>
      <c r="E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"/>
      <c r="C954" s="1"/>
      <c r="D954" s="1"/>
      <c r="E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"/>
      <c r="C955" s="1"/>
      <c r="D955" s="1"/>
      <c r="E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"/>
      <c r="C956" s="1"/>
      <c r="D956" s="1"/>
      <c r="E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"/>
      <c r="C957" s="1"/>
      <c r="D957" s="1"/>
      <c r="E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"/>
      <c r="C958" s="1"/>
      <c r="D958" s="1"/>
      <c r="E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"/>
      <c r="C959" s="1"/>
      <c r="D959" s="1"/>
      <c r="E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"/>
      <c r="C960" s="1"/>
      <c r="D960" s="1"/>
      <c r="E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"/>
      <c r="C961" s="1"/>
      <c r="D961" s="1"/>
      <c r="E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"/>
      <c r="C962" s="1"/>
      <c r="D962" s="1"/>
      <c r="E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"/>
      <c r="C963" s="1"/>
      <c r="D963" s="1"/>
      <c r="E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"/>
      <c r="C964" s="1"/>
      <c r="D964" s="1"/>
      <c r="E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"/>
      <c r="C965" s="1"/>
      <c r="D965" s="1"/>
      <c r="E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"/>
      <c r="C966" s="1"/>
      <c r="D966" s="1"/>
      <c r="E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"/>
      <c r="C967" s="1"/>
      <c r="D967" s="1"/>
      <c r="E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"/>
      <c r="C968" s="1"/>
      <c r="D968" s="1"/>
      <c r="E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"/>
      <c r="C969" s="1"/>
      <c r="D969" s="1"/>
      <c r="E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"/>
      <c r="C970" s="1"/>
      <c r="D970" s="1"/>
      <c r="E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"/>
      <c r="C971" s="1"/>
      <c r="D971" s="1"/>
      <c r="E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"/>
      <c r="C972" s="1"/>
      <c r="D972" s="1"/>
      <c r="E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"/>
      <c r="C973" s="1"/>
      <c r="D973" s="1"/>
      <c r="E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"/>
      <c r="C974" s="1"/>
      <c r="D974" s="1"/>
      <c r="E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"/>
      <c r="C975" s="1"/>
      <c r="D975" s="1"/>
      <c r="E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"/>
      <c r="C976" s="1"/>
      <c r="D976" s="1"/>
      <c r="E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"/>
      <c r="C977" s="1"/>
      <c r="D977" s="1"/>
      <c r="E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"/>
      <c r="C978" s="1"/>
      <c r="D978" s="1"/>
      <c r="E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"/>
      <c r="C979" s="1"/>
      <c r="D979" s="1"/>
      <c r="E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"/>
      <c r="C980" s="1"/>
      <c r="D980" s="1"/>
      <c r="E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"/>
      <c r="C981" s="1"/>
      <c r="D981" s="1"/>
      <c r="E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"/>
      <c r="C982" s="1"/>
      <c r="D982" s="1"/>
      <c r="E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"/>
      <c r="C983" s="1"/>
      <c r="D983" s="1"/>
      <c r="E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"/>
      <c r="C984" s="1"/>
      <c r="D984" s="1"/>
      <c r="E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"/>
      <c r="C985" s="1"/>
      <c r="D985" s="1"/>
      <c r="E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"/>
      <c r="C986" s="1"/>
      <c r="D986" s="1"/>
      <c r="E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"/>
      <c r="C987" s="1"/>
      <c r="D987" s="1"/>
      <c r="E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"/>
      <c r="C988" s="1"/>
      <c r="D988" s="1"/>
      <c r="E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"/>
      <c r="C989" s="1"/>
      <c r="D989" s="1"/>
      <c r="E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"/>
      <c r="C990" s="1"/>
      <c r="D990" s="1"/>
      <c r="E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"/>
      <c r="C991" s="1"/>
      <c r="D991" s="1"/>
      <c r="E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"/>
      <c r="C992" s="1"/>
      <c r="D992" s="1"/>
      <c r="E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"/>
      <c r="C993" s="1"/>
      <c r="D993" s="1"/>
      <c r="E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"/>
      <c r="C994" s="1"/>
      <c r="D994" s="1"/>
      <c r="E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"/>
      <c r="C995" s="1"/>
      <c r="D995" s="1"/>
      <c r="E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1"/>
      <c r="C996" s="1"/>
      <c r="D996" s="1"/>
      <c r="E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1"/>
      <c r="C997" s="1"/>
      <c r="D997" s="1"/>
      <c r="E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1"/>
      <c r="C998" s="1"/>
      <c r="D998" s="1"/>
      <c r="E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1"/>
      <c r="C999" s="1"/>
      <c r="D999" s="1"/>
      <c r="E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1"/>
      <c r="C1000" s="1"/>
      <c r="D1000" s="1"/>
      <c r="E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>
      <c r="A1001" s="1"/>
      <c r="B1001" s="1"/>
      <c r="C1001" s="1"/>
      <c r="D1001" s="1"/>
      <c r="E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.75" customHeight="1">
      <c r="A1002" s="1"/>
      <c r="B1002" s="1"/>
      <c r="C1002" s="1"/>
      <c r="D1002" s="1"/>
      <c r="E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5.75" customHeight="1">
      <c r="A1003" s="1"/>
      <c r="B1003" s="1"/>
      <c r="C1003" s="1"/>
      <c r="D1003" s="1"/>
      <c r="E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5.75" customHeight="1">
      <c r="A1004" s="1"/>
      <c r="B1004" s="1"/>
      <c r="C1004" s="1"/>
      <c r="D1004" s="1"/>
      <c r="E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5.75" customHeight="1">
      <c r="A1005" s="1"/>
      <c r="B1005" s="1"/>
      <c r="C1005" s="1"/>
      <c r="D1005" s="1"/>
      <c r="E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5.75" customHeight="1">
      <c r="A1006" s="1"/>
      <c r="B1006" s="1"/>
      <c r="C1006" s="1"/>
      <c r="D1006" s="1"/>
      <c r="E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5.75" customHeight="1">
      <c r="A1007" s="1"/>
      <c r="B1007" s="1"/>
      <c r="C1007" s="1"/>
      <c r="D1007" s="1"/>
      <c r="E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5.75" customHeight="1">
      <c r="A1008" s="1"/>
      <c r="B1008" s="1"/>
      <c r="C1008" s="1"/>
      <c r="D1008" s="1"/>
      <c r="E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5.75" customHeight="1">
      <c r="A1009" s="1"/>
      <c r="B1009" s="1"/>
      <c r="C1009" s="1"/>
      <c r="D1009" s="1"/>
      <c r="E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5.75" customHeight="1">
      <c r="A1010" s="1"/>
      <c r="B1010" s="1"/>
      <c r="C1010" s="1"/>
      <c r="D1010" s="1"/>
      <c r="E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5.75" customHeight="1">
      <c r="A1011" s="1"/>
      <c r="B1011" s="1"/>
      <c r="C1011" s="1"/>
      <c r="D1011" s="1"/>
      <c r="E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5.75" customHeight="1">
      <c r="A1012" s="1"/>
      <c r="B1012" s="1"/>
      <c r="C1012" s="1"/>
      <c r="D1012" s="1"/>
      <c r="E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  <row r="1013" spans="1:26" ht="15.75" customHeight="1">
      <c r="A1013" s="1"/>
      <c r="B1013" s="1"/>
      <c r="C1013" s="1"/>
      <c r="D1013" s="1"/>
      <c r="E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</row>
    <row r="1014" spans="1:26" ht="15.75" customHeight="1">
      <c r="A1014" s="1"/>
      <c r="B1014" s="1"/>
      <c r="C1014" s="1"/>
      <c r="D1014" s="1"/>
      <c r="E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</row>
    <row r="1015" spans="1:26" ht="15.75" customHeight="1">
      <c r="A1015" s="1"/>
      <c r="B1015" s="1"/>
      <c r="C1015" s="1"/>
      <c r="D1015" s="1"/>
      <c r="E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</row>
    <row r="1016" spans="1:26" ht="15.75" customHeight="1">
      <c r="A1016" s="1"/>
      <c r="B1016" s="1"/>
      <c r="C1016" s="1"/>
      <c r="D1016" s="1"/>
      <c r="E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</row>
    <row r="1017" spans="1:26" ht="15.75" customHeight="1">
      <c r="A1017" s="1"/>
      <c r="B1017" s="1"/>
      <c r="C1017" s="1"/>
      <c r="D1017" s="1"/>
      <c r="E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</row>
    <row r="1018" spans="1:26" ht="15.75" customHeight="1">
      <c r="A1018" s="1"/>
      <c r="B1018" s="1"/>
      <c r="C1018" s="1"/>
      <c r="D1018" s="1"/>
      <c r="E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</row>
    <row r="1019" spans="1:26" ht="15.75" customHeight="1">
      <c r="A1019" s="1"/>
      <c r="B1019" s="1"/>
      <c r="C1019" s="1"/>
      <c r="D1019" s="1"/>
      <c r="E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</row>
    <row r="1020" spans="1:26" ht="15.75" customHeight="1">
      <c r="A1020" s="1"/>
      <c r="B1020" s="1"/>
      <c r="C1020" s="1"/>
      <c r="D1020" s="1"/>
      <c r="E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</row>
    <row r="1021" spans="1:26" ht="15.75" customHeight="1">
      <c r="A1021" s="1"/>
      <c r="B1021" s="1"/>
      <c r="C1021" s="1"/>
      <c r="D1021" s="1"/>
      <c r="E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</row>
    <row r="1022" spans="1:26" ht="15.75" customHeight="1">
      <c r="A1022" s="1"/>
      <c r="B1022" s="1"/>
      <c r="C1022" s="1"/>
      <c r="D1022" s="1"/>
      <c r="E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</row>
    <row r="1023" spans="1:26" ht="15.75" customHeight="1">
      <c r="A1023" s="1"/>
      <c r="B1023" s="1"/>
      <c r="C1023" s="1"/>
      <c r="D1023" s="1"/>
      <c r="E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</row>
    <row r="1024" spans="1:26" ht="15.75" customHeight="1">
      <c r="A1024" s="1"/>
      <c r="B1024" s="1"/>
      <c r="C1024" s="1"/>
      <c r="D1024" s="1"/>
      <c r="E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</row>
    <row r="1025" spans="1:26" ht="15.75" customHeight="1">
      <c r="A1025" s="1"/>
      <c r="B1025" s="1"/>
      <c r="C1025" s="1"/>
      <c r="D1025" s="1"/>
      <c r="E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</row>
    <row r="1026" spans="1:26" ht="15.75" customHeight="1">
      <c r="A1026" s="1"/>
      <c r="B1026" s="1"/>
      <c r="C1026" s="1"/>
      <c r="D1026" s="1"/>
      <c r="E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</row>
    <row r="1027" spans="1:26" ht="15.75" customHeight="1">
      <c r="A1027" s="1"/>
      <c r="B1027" s="1"/>
      <c r="C1027" s="1"/>
      <c r="D1027" s="1"/>
      <c r="E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</row>
    <row r="1028" spans="1:26" ht="15.75" customHeight="1">
      <c r="A1028" s="1"/>
      <c r="B1028" s="1"/>
      <c r="C1028" s="1"/>
      <c r="D1028" s="1"/>
      <c r="E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</row>
    <row r="1029" spans="1:26" ht="15.75" customHeight="1">
      <c r="A1029" s="1"/>
      <c r="B1029" s="1"/>
      <c r="C1029" s="1"/>
      <c r="D1029" s="1"/>
      <c r="E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</row>
    <row r="1030" spans="1:26" ht="15.75" customHeight="1">
      <c r="A1030" s="1"/>
      <c r="B1030" s="1"/>
      <c r="C1030" s="1"/>
      <c r="D1030" s="1"/>
      <c r="E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</row>
    <row r="1031" spans="1:26" ht="15.75" customHeight="1">
      <c r="A1031" s="1"/>
      <c r="B1031" s="1"/>
      <c r="C1031" s="1"/>
      <c r="D1031" s="1"/>
      <c r="E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</row>
    <row r="1032" spans="1:26" ht="15.75" customHeight="1">
      <c r="A1032" s="1"/>
      <c r="B1032" s="1"/>
      <c r="C1032" s="1"/>
      <c r="D1032" s="1"/>
      <c r="E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</row>
    <row r="1033" spans="1:26" ht="15.75" customHeight="1">
      <c r="A1033" s="1"/>
      <c r="B1033" s="1"/>
      <c r="C1033" s="1"/>
      <c r="D1033" s="1"/>
      <c r="E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</row>
    <row r="1034" spans="1:26" ht="15.75" customHeight="1">
      <c r="A1034" s="1"/>
      <c r="B1034" s="1"/>
      <c r="C1034" s="1"/>
      <c r="D1034" s="1"/>
      <c r="E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</row>
    <row r="1035" spans="1:26" ht="15.75" customHeight="1">
      <c r="A1035" s="1"/>
      <c r="B1035" s="1"/>
      <c r="C1035" s="1"/>
      <c r="D1035" s="1"/>
      <c r="E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</row>
    <row r="1036" spans="1:26" ht="15.75" customHeight="1">
      <c r="A1036" s="1"/>
      <c r="B1036" s="1"/>
      <c r="C1036" s="1"/>
      <c r="D1036" s="1"/>
      <c r="E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</row>
    <row r="1037" spans="1:26" ht="15.75" customHeight="1">
      <c r="A1037" s="1"/>
      <c r="B1037" s="1"/>
      <c r="C1037" s="1"/>
      <c r="D1037" s="1"/>
      <c r="E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</row>
    <row r="1038" spans="1:26" ht="15.75" customHeight="1">
      <c r="A1038" s="1"/>
      <c r="B1038" s="1"/>
      <c r="C1038" s="1"/>
      <c r="D1038" s="1"/>
      <c r="E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</row>
    <row r="1039" spans="1:26" ht="15.75" customHeight="1">
      <c r="A1039" s="1"/>
      <c r="B1039" s="1"/>
      <c r="C1039" s="1"/>
      <c r="D1039" s="1"/>
      <c r="E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</row>
    <row r="1040" spans="1:26" ht="15.75" customHeight="1">
      <c r="A1040" s="1"/>
      <c r="B1040" s="1"/>
      <c r="C1040" s="1"/>
      <c r="D1040" s="1"/>
      <c r="E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</row>
    <row r="1041" spans="1:26" ht="15.75" customHeight="1">
      <c r="A1041" s="1"/>
      <c r="B1041" s="1"/>
      <c r="C1041" s="1"/>
      <c r="D1041" s="1"/>
      <c r="E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</row>
    <row r="1042" spans="1:26" ht="15.75" customHeight="1">
      <c r="A1042" s="1"/>
      <c r="B1042" s="1"/>
      <c r="C1042" s="1"/>
      <c r="D1042" s="1"/>
      <c r="E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</row>
    <row r="1043" spans="1:26" ht="15.75" customHeight="1">
      <c r="A1043" s="1"/>
      <c r="B1043" s="1"/>
      <c r="C1043" s="1"/>
      <c r="D1043" s="1"/>
      <c r="E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</row>
    <row r="1044" spans="1:26" ht="15.75" customHeight="1">
      <c r="A1044" s="1"/>
      <c r="B1044" s="1"/>
      <c r="C1044" s="1"/>
      <c r="D1044" s="1"/>
      <c r="E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</row>
    <row r="1045" spans="1:26" ht="15.75" customHeight="1">
      <c r="A1045" s="1"/>
      <c r="B1045" s="1"/>
      <c r="C1045" s="1"/>
      <c r="D1045" s="1"/>
      <c r="E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</row>
    <row r="1046" spans="1:26" ht="15.75" customHeight="1">
      <c r="A1046" s="1"/>
      <c r="B1046" s="1"/>
      <c r="C1046" s="1"/>
      <c r="D1046" s="1"/>
      <c r="E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</row>
    <row r="1047" spans="1:26" ht="15.75" customHeight="1">
      <c r="A1047" s="1"/>
      <c r="B1047" s="1"/>
      <c r="C1047" s="1"/>
      <c r="D1047" s="1"/>
      <c r="E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</row>
    <row r="1048" spans="1:26" ht="15.75" customHeight="1">
      <c r="A1048" s="1"/>
      <c r="B1048" s="1"/>
      <c r="C1048" s="1"/>
      <c r="D1048" s="1"/>
      <c r="E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</row>
    <row r="1049" spans="1:26" ht="15.75" customHeight="1">
      <c r="A1049" s="1"/>
      <c r="B1049" s="1"/>
      <c r="C1049" s="1"/>
      <c r="D1049" s="1"/>
      <c r="E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</row>
    <row r="1050" spans="1:26" ht="15.75" customHeight="1">
      <c r="A1050" s="1"/>
      <c r="B1050" s="1"/>
      <c r="C1050" s="1"/>
      <c r="D1050" s="1"/>
      <c r="E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</row>
    <row r="1051" spans="1:26" ht="15.75" customHeight="1">
      <c r="A1051" s="1"/>
      <c r="B1051" s="1"/>
      <c r="C1051" s="1"/>
      <c r="D1051" s="1"/>
      <c r="E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</row>
    <row r="1052" spans="1:26" ht="15.75" customHeight="1">
      <c r="A1052" s="1"/>
      <c r="B1052" s="1"/>
      <c r="C1052" s="1"/>
      <c r="D1052" s="1"/>
      <c r="E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</row>
    <row r="1053" spans="1:26" ht="15.75" customHeight="1">
      <c r="A1053" s="1"/>
      <c r="B1053" s="1"/>
      <c r="C1053" s="1"/>
      <c r="D1053" s="1"/>
      <c r="E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</row>
    <row r="1054" spans="1:26" ht="15.75" customHeight="1">
      <c r="A1054" s="1"/>
      <c r="B1054" s="1"/>
      <c r="C1054" s="1"/>
      <c r="D1054" s="1"/>
      <c r="E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</row>
    <row r="1055" spans="1:26" ht="15.75" customHeight="1">
      <c r="A1055" s="1"/>
      <c r="B1055" s="1"/>
      <c r="C1055" s="1"/>
      <c r="D1055" s="1"/>
      <c r="E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</row>
    <row r="1056" spans="1:26" ht="15.75" customHeight="1">
      <c r="A1056" s="1"/>
      <c r="B1056" s="1"/>
      <c r="C1056" s="1"/>
      <c r="D1056" s="1"/>
      <c r="E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</row>
  </sheetData>
  <mergeCells count="17">
    <mergeCell ref="E8:E17"/>
    <mergeCell ref="A2:B2"/>
    <mergeCell ref="F2:G2"/>
    <mergeCell ref="A3:B3"/>
    <mergeCell ref="F3:G4"/>
    <mergeCell ref="A4:B4"/>
    <mergeCell ref="F5:G5"/>
    <mergeCell ref="A10:B10"/>
    <mergeCell ref="A11:B11"/>
    <mergeCell ref="A12:B12"/>
    <mergeCell ref="A13:B13"/>
    <mergeCell ref="F7:G8"/>
    <mergeCell ref="A8:B8"/>
    <mergeCell ref="A9:B9"/>
    <mergeCell ref="A5:B5"/>
    <mergeCell ref="A6:B6"/>
    <mergeCell ref="A7:B7"/>
  </mergeCells>
  <conditionalFormatting sqref="A3:B13">
    <cfRule type="colorScale" priority="9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R1053"/>
  <sheetViews>
    <sheetView showGridLines="0" tabSelected="1" topLeftCell="CQ1" workbookViewId="0">
      <selection activeCell="DS10" sqref="DS10"/>
    </sheetView>
  </sheetViews>
  <sheetFormatPr defaultColWidth="14.42578125" defaultRowHeight="15" customHeight="1"/>
  <cols>
    <col min="1" max="2" width="8.7109375" customWidth="1"/>
    <col min="3" max="4" width="8.7109375" style="164" customWidth="1"/>
    <col min="5" max="5" width="2.28515625" customWidth="1"/>
    <col min="6" max="9" width="10.85546875" customWidth="1"/>
    <col min="10" max="10" width="4.85546875" customWidth="1"/>
    <col min="11" max="14" width="8.7109375" customWidth="1"/>
    <col min="15" max="15" width="4.7109375" customWidth="1"/>
    <col min="16" max="19" width="8.7109375" customWidth="1"/>
    <col min="20" max="20" width="4.7109375" customWidth="1"/>
    <col min="21" max="24" width="8.7109375" customWidth="1"/>
    <col min="25" max="25" width="4.7109375" customWidth="1"/>
    <col min="26" max="29" width="8.7109375" customWidth="1"/>
    <col min="30" max="30" width="4.7109375" customWidth="1"/>
    <col min="31" max="34" width="8.7109375" customWidth="1"/>
    <col min="35" max="35" width="4.7109375" customWidth="1"/>
    <col min="36" max="39" width="8.7109375" customWidth="1"/>
    <col min="40" max="40" width="4.85546875" customWidth="1"/>
    <col min="41" max="44" width="8.7109375" customWidth="1"/>
    <col min="45" max="45" width="5.7109375" customWidth="1"/>
    <col min="46" max="49" width="8.7109375" customWidth="1"/>
    <col min="50" max="50" width="5.7109375" customWidth="1"/>
    <col min="51" max="59" width="8.7109375" customWidth="1"/>
    <col min="60" max="60" width="8" customWidth="1"/>
    <col min="61" max="79" width="8.7109375" customWidth="1"/>
    <col min="80" max="80" width="5.7109375" customWidth="1"/>
    <col min="81" max="84" width="8.7109375" customWidth="1"/>
    <col min="85" max="85" width="5.7109375" customWidth="1"/>
    <col min="86" max="99" width="8.7109375" customWidth="1"/>
    <col min="100" max="100" width="5.7109375" customWidth="1"/>
    <col min="101" max="109" width="8.7109375" customWidth="1"/>
    <col min="110" max="110" width="8" customWidth="1"/>
    <col min="111" max="120" width="8.7109375" customWidth="1"/>
  </cols>
  <sheetData>
    <row r="1" spans="1:122" ht="15.75" thickBot="1">
      <c r="A1" s="1"/>
      <c r="B1" s="1"/>
      <c r="E1" s="1"/>
      <c r="F1" s="243" t="s">
        <v>348</v>
      </c>
      <c r="G1" s="185"/>
      <c r="H1" s="185"/>
      <c r="I1" s="186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53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G1" s="1"/>
      <c r="DH1" s="1"/>
      <c r="DI1" s="1"/>
      <c r="DJ1" s="1"/>
      <c r="DK1" s="1"/>
      <c r="DL1" s="1"/>
      <c r="DM1" s="1"/>
      <c r="DN1" s="1"/>
      <c r="DO1" s="1"/>
      <c r="DP1" s="1"/>
    </row>
    <row r="2" spans="1:122" ht="15.75" thickBot="1">
      <c r="A2" s="197" t="s">
        <v>3</v>
      </c>
      <c r="B2" s="178"/>
      <c r="C2" s="198" t="s">
        <v>4</v>
      </c>
      <c r="D2" s="186"/>
      <c r="E2" s="1"/>
      <c r="F2" s="2"/>
      <c r="G2" s="2"/>
      <c r="H2" s="2"/>
      <c r="I2" s="2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D2" s="1"/>
      <c r="BE2" s="1"/>
      <c r="BF2" s="1"/>
      <c r="BG2" s="1"/>
      <c r="BI2" s="1"/>
      <c r="BJ2" s="1"/>
      <c r="BK2" s="1"/>
      <c r="BL2" s="1"/>
      <c r="BN2" s="1"/>
      <c r="BO2" s="1"/>
      <c r="BP2" s="1"/>
      <c r="BQ2" s="1"/>
      <c r="BR2" s="1"/>
      <c r="BS2" s="1"/>
      <c r="BT2" s="1"/>
      <c r="BU2" s="1"/>
      <c r="BV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53"/>
      <c r="CM2" s="1"/>
      <c r="CN2" s="1"/>
      <c r="CO2" s="1"/>
      <c r="CP2" s="1"/>
      <c r="CR2" s="1"/>
      <c r="CS2" s="1"/>
      <c r="CT2" s="1"/>
      <c r="CU2" s="1"/>
      <c r="CV2" s="1"/>
      <c r="CW2" s="1"/>
      <c r="CX2" s="1"/>
      <c r="CY2" s="1"/>
      <c r="CZ2" s="1"/>
      <c r="DB2" s="1"/>
      <c r="DC2" s="1"/>
      <c r="DD2" s="1"/>
      <c r="DE2" s="1"/>
      <c r="DG2" s="1"/>
      <c r="DH2" s="1"/>
      <c r="DI2" s="1"/>
      <c r="DJ2" s="1"/>
      <c r="DL2" s="1"/>
      <c r="DM2" s="1"/>
      <c r="DN2" s="1"/>
      <c r="DO2" s="1"/>
      <c r="DP2" s="1"/>
    </row>
    <row r="3" spans="1:122" ht="15" customHeight="1" thickBot="1">
      <c r="A3" s="177">
        <v>1</v>
      </c>
      <c r="B3" s="178"/>
      <c r="C3" s="202" t="s">
        <v>12</v>
      </c>
      <c r="D3" s="188"/>
      <c r="E3" s="1"/>
      <c r="F3" s="199" t="s">
        <v>14</v>
      </c>
      <c r="G3" s="200"/>
      <c r="H3" s="200"/>
      <c r="I3" s="201"/>
      <c r="J3" s="4"/>
      <c r="K3" s="199" t="s">
        <v>15</v>
      </c>
      <c r="L3" s="200"/>
      <c r="M3" s="200"/>
      <c r="N3" s="201"/>
      <c r="O3" s="5"/>
      <c r="P3" s="220" t="s">
        <v>16</v>
      </c>
      <c r="Q3" s="200"/>
      <c r="R3" s="200"/>
      <c r="S3" s="201"/>
      <c r="T3" s="5"/>
      <c r="U3" s="220" t="s">
        <v>18</v>
      </c>
      <c r="V3" s="200"/>
      <c r="W3" s="200"/>
      <c r="X3" s="201"/>
      <c r="Y3" s="5"/>
      <c r="Z3" s="220" t="s">
        <v>19</v>
      </c>
      <c r="AA3" s="200"/>
      <c r="AB3" s="200"/>
      <c r="AC3" s="201"/>
      <c r="AD3" s="5"/>
      <c r="AE3" s="220" t="s">
        <v>21</v>
      </c>
      <c r="AF3" s="200"/>
      <c r="AG3" s="200"/>
      <c r="AH3" s="201"/>
      <c r="AI3" s="5"/>
      <c r="AJ3" s="220" t="s">
        <v>299</v>
      </c>
      <c r="AK3" s="200"/>
      <c r="AL3" s="200"/>
      <c r="AM3" s="201"/>
      <c r="AN3" s="5"/>
      <c r="AO3" s="220" t="s">
        <v>300</v>
      </c>
      <c r="AP3" s="200"/>
      <c r="AQ3" s="200"/>
      <c r="AR3" s="201"/>
      <c r="AS3" s="1"/>
      <c r="AT3" s="220" t="s">
        <v>301</v>
      </c>
      <c r="AU3" s="200"/>
      <c r="AV3" s="200"/>
      <c r="AW3" s="201"/>
      <c r="AX3" s="1"/>
      <c r="AY3" s="220" t="s">
        <v>302</v>
      </c>
      <c r="AZ3" s="200"/>
      <c r="BA3" s="200"/>
      <c r="BB3" s="201"/>
      <c r="BD3" s="220" t="s">
        <v>303</v>
      </c>
      <c r="BE3" s="200"/>
      <c r="BF3" s="200"/>
      <c r="BG3" s="201"/>
      <c r="BI3" s="220" t="s">
        <v>304</v>
      </c>
      <c r="BJ3" s="200"/>
      <c r="BK3" s="200"/>
      <c r="BL3" s="201"/>
      <c r="BN3" s="220" t="s">
        <v>305</v>
      </c>
      <c r="BO3" s="200"/>
      <c r="BP3" s="200"/>
      <c r="BQ3" s="201"/>
      <c r="BR3" s="1"/>
      <c r="BS3" s="220" t="s">
        <v>306</v>
      </c>
      <c r="BT3" s="200"/>
      <c r="BU3" s="200"/>
      <c r="BV3" s="201"/>
      <c r="BX3" s="220" t="s">
        <v>307</v>
      </c>
      <c r="BY3" s="200"/>
      <c r="BZ3" s="200"/>
      <c r="CA3" s="201"/>
      <c r="CB3" s="1"/>
      <c r="CC3" s="220" t="s">
        <v>308</v>
      </c>
      <c r="CD3" s="200"/>
      <c r="CE3" s="200"/>
      <c r="CF3" s="201"/>
      <c r="CG3" s="1"/>
      <c r="CH3" s="220" t="s">
        <v>309</v>
      </c>
      <c r="CI3" s="200"/>
      <c r="CJ3" s="200"/>
      <c r="CK3" s="201"/>
      <c r="CL3" s="165"/>
      <c r="CM3" s="220" t="s">
        <v>310</v>
      </c>
      <c r="CN3" s="200"/>
      <c r="CO3" s="200"/>
      <c r="CP3" s="201"/>
      <c r="CR3" s="220" t="s">
        <v>311</v>
      </c>
      <c r="CS3" s="200"/>
      <c r="CT3" s="200"/>
      <c r="CU3" s="201"/>
      <c r="CV3" s="1"/>
      <c r="CW3" s="220" t="s">
        <v>312</v>
      </c>
      <c r="CX3" s="200"/>
      <c r="CY3" s="200"/>
      <c r="CZ3" s="201"/>
      <c r="DB3" s="220" t="s">
        <v>313</v>
      </c>
      <c r="DC3" s="200"/>
      <c r="DD3" s="200"/>
      <c r="DE3" s="201"/>
      <c r="DG3" s="220" t="s">
        <v>314</v>
      </c>
      <c r="DH3" s="200"/>
      <c r="DI3" s="200"/>
      <c r="DJ3" s="201"/>
      <c r="DL3" s="220" t="s">
        <v>315</v>
      </c>
      <c r="DM3" s="200"/>
      <c r="DN3" s="200"/>
      <c r="DO3" s="201"/>
      <c r="DP3" s="165"/>
      <c r="DQ3" s="198" t="s">
        <v>4</v>
      </c>
      <c r="DR3" s="235"/>
    </row>
    <row r="4" spans="1:122" ht="45.75" customHeight="1" thickBot="1">
      <c r="A4" s="177">
        <v>0.9</v>
      </c>
      <c r="B4" s="178"/>
      <c r="C4" s="189"/>
      <c r="D4" s="190"/>
      <c r="E4" s="1"/>
      <c r="F4" s="191" t="s">
        <v>13</v>
      </c>
      <c r="G4" s="192"/>
      <c r="H4" s="221" t="s">
        <v>231</v>
      </c>
      <c r="I4" s="180"/>
      <c r="J4" s="1"/>
      <c r="K4" s="191" t="s">
        <v>13</v>
      </c>
      <c r="L4" s="192"/>
      <c r="M4" s="223" t="s">
        <v>316</v>
      </c>
      <c r="N4" s="180"/>
      <c r="O4" s="9"/>
      <c r="P4" s="191" t="s">
        <v>13</v>
      </c>
      <c r="Q4" s="192"/>
      <c r="R4" s="223" t="s">
        <v>318</v>
      </c>
      <c r="S4" s="180"/>
      <c r="T4" s="9"/>
      <c r="U4" s="191" t="s">
        <v>13</v>
      </c>
      <c r="V4" s="192"/>
      <c r="W4" s="223" t="s">
        <v>320</v>
      </c>
      <c r="X4" s="180"/>
      <c r="Y4" s="9"/>
      <c r="Z4" s="191" t="s">
        <v>13</v>
      </c>
      <c r="AA4" s="192"/>
      <c r="AB4" s="223" t="s">
        <v>322</v>
      </c>
      <c r="AC4" s="180"/>
      <c r="AD4" s="9"/>
      <c r="AE4" s="191" t="s">
        <v>13</v>
      </c>
      <c r="AF4" s="192"/>
      <c r="AG4" s="223" t="s">
        <v>324</v>
      </c>
      <c r="AH4" s="180"/>
      <c r="AI4" s="9"/>
      <c r="AJ4" s="191" t="s">
        <v>13</v>
      </c>
      <c r="AK4" s="192"/>
      <c r="AL4" s="223" t="s">
        <v>325</v>
      </c>
      <c r="AM4" s="180"/>
      <c r="AN4" s="9"/>
      <c r="AO4" s="191" t="s">
        <v>13</v>
      </c>
      <c r="AP4" s="192"/>
      <c r="AQ4" s="223" t="s">
        <v>326</v>
      </c>
      <c r="AR4" s="180"/>
      <c r="AS4" s="1"/>
      <c r="AT4" s="191" t="s">
        <v>13</v>
      </c>
      <c r="AU4" s="192"/>
      <c r="AV4" s="223" t="s">
        <v>328</v>
      </c>
      <c r="AW4" s="180"/>
      <c r="AX4" s="1"/>
      <c r="AY4" s="191" t="s">
        <v>13</v>
      </c>
      <c r="AZ4" s="192"/>
      <c r="BA4" s="223" t="s">
        <v>329</v>
      </c>
      <c r="BB4" s="180"/>
      <c r="BD4" s="191" t="s">
        <v>13</v>
      </c>
      <c r="BE4" s="192"/>
      <c r="BF4" s="223" t="s">
        <v>331</v>
      </c>
      <c r="BG4" s="180"/>
      <c r="BI4" s="191" t="s">
        <v>13</v>
      </c>
      <c r="BJ4" s="192"/>
      <c r="BK4" s="223" t="s">
        <v>333</v>
      </c>
      <c r="BL4" s="180"/>
      <c r="BN4" s="191" t="s">
        <v>13</v>
      </c>
      <c r="BO4" s="192"/>
      <c r="BP4" s="223" t="s">
        <v>334</v>
      </c>
      <c r="BQ4" s="180"/>
      <c r="BR4" s="1"/>
      <c r="BS4" s="191" t="s">
        <v>13</v>
      </c>
      <c r="BT4" s="192"/>
      <c r="BU4" s="223" t="s">
        <v>335</v>
      </c>
      <c r="BV4" s="180"/>
      <c r="BX4" s="191" t="s">
        <v>13</v>
      </c>
      <c r="BY4" s="192"/>
      <c r="BZ4" s="223" t="s">
        <v>337</v>
      </c>
      <c r="CA4" s="180"/>
      <c r="CB4" s="1"/>
      <c r="CC4" s="191" t="s">
        <v>13</v>
      </c>
      <c r="CD4" s="192"/>
      <c r="CE4" s="223" t="s">
        <v>338</v>
      </c>
      <c r="CF4" s="180"/>
      <c r="CG4" s="1"/>
      <c r="CH4" s="191" t="s">
        <v>13</v>
      </c>
      <c r="CI4" s="192"/>
      <c r="CJ4" s="223" t="s">
        <v>339</v>
      </c>
      <c r="CK4" s="180"/>
      <c r="CL4" s="165"/>
      <c r="CM4" s="191" t="s">
        <v>13</v>
      </c>
      <c r="CN4" s="192"/>
      <c r="CO4" s="223" t="s">
        <v>340</v>
      </c>
      <c r="CP4" s="180"/>
      <c r="CR4" s="191" t="s">
        <v>13</v>
      </c>
      <c r="CS4" s="192"/>
      <c r="CT4" s="223" t="s">
        <v>342</v>
      </c>
      <c r="CU4" s="180"/>
      <c r="CV4" s="1"/>
      <c r="CW4" s="191" t="s">
        <v>13</v>
      </c>
      <c r="CX4" s="192"/>
      <c r="CY4" s="223" t="s">
        <v>343</v>
      </c>
      <c r="CZ4" s="180"/>
      <c r="DB4" s="191" t="s">
        <v>13</v>
      </c>
      <c r="DC4" s="192"/>
      <c r="DD4" s="223" t="s">
        <v>344</v>
      </c>
      <c r="DE4" s="180"/>
      <c r="DG4" s="191" t="s">
        <v>13</v>
      </c>
      <c r="DH4" s="192"/>
      <c r="DI4" s="223" t="s">
        <v>345</v>
      </c>
      <c r="DJ4" s="180"/>
      <c r="DL4" s="191" t="s">
        <v>13</v>
      </c>
      <c r="DM4" s="192"/>
      <c r="DN4" s="223" t="s">
        <v>346</v>
      </c>
      <c r="DO4" s="180"/>
      <c r="DP4" s="165"/>
      <c r="DQ4" s="202" t="s">
        <v>12</v>
      </c>
      <c r="DR4" s="236"/>
    </row>
    <row r="5" spans="1:122" ht="15.75" thickBot="1">
      <c r="A5" s="177">
        <v>0.8</v>
      </c>
      <c r="B5" s="178"/>
      <c r="C5" s="219" t="str">
        <f>HYPERLINK("https://www.elegansvariation.org/help/Variant-Browser/#variant-filters","Failing ALT")</f>
        <v>Failing ALT</v>
      </c>
      <c r="D5" s="186"/>
      <c r="E5" s="1"/>
      <c r="F5" s="10" t="s">
        <v>36</v>
      </c>
      <c r="G5" s="181" t="s">
        <v>232</v>
      </c>
      <c r="H5" s="182"/>
      <c r="I5" s="183"/>
      <c r="J5" s="1"/>
      <c r="K5" s="10" t="s">
        <v>36</v>
      </c>
      <c r="L5" s="181" t="s">
        <v>232</v>
      </c>
      <c r="M5" s="182"/>
      <c r="N5" s="183"/>
      <c r="O5" s="3"/>
      <c r="P5" s="10" t="s">
        <v>36</v>
      </c>
      <c r="Q5" s="181" t="s">
        <v>232</v>
      </c>
      <c r="R5" s="182"/>
      <c r="S5" s="183"/>
      <c r="T5" s="3"/>
      <c r="U5" s="10" t="s">
        <v>36</v>
      </c>
      <c r="V5" s="181" t="s">
        <v>232</v>
      </c>
      <c r="W5" s="182"/>
      <c r="X5" s="183"/>
      <c r="Y5" s="3"/>
      <c r="Z5" s="10" t="s">
        <v>36</v>
      </c>
      <c r="AA5" s="229" t="s">
        <v>232</v>
      </c>
      <c r="AB5" s="182"/>
      <c r="AC5" s="183"/>
      <c r="AD5" s="3"/>
      <c r="AE5" s="10" t="s">
        <v>36</v>
      </c>
      <c r="AF5" s="229" t="s">
        <v>232</v>
      </c>
      <c r="AG5" s="182"/>
      <c r="AH5" s="183"/>
      <c r="AI5" s="3"/>
      <c r="AJ5" s="10" t="s">
        <v>36</v>
      </c>
      <c r="AK5" s="229" t="s">
        <v>232</v>
      </c>
      <c r="AL5" s="182"/>
      <c r="AM5" s="183"/>
      <c r="AN5" s="3"/>
      <c r="AO5" s="10" t="s">
        <v>36</v>
      </c>
      <c r="AP5" s="229" t="s">
        <v>232</v>
      </c>
      <c r="AQ5" s="182"/>
      <c r="AR5" s="183"/>
      <c r="AS5" s="1"/>
      <c r="AT5" s="10" t="s">
        <v>36</v>
      </c>
      <c r="AU5" s="229" t="s">
        <v>232</v>
      </c>
      <c r="AV5" s="182"/>
      <c r="AW5" s="183"/>
      <c r="AX5" s="1"/>
      <c r="AY5" s="10" t="s">
        <v>36</v>
      </c>
      <c r="AZ5" s="229" t="s">
        <v>232</v>
      </c>
      <c r="BA5" s="182"/>
      <c r="BB5" s="183"/>
      <c r="BD5" s="10" t="s">
        <v>36</v>
      </c>
      <c r="BE5" s="229" t="s">
        <v>232</v>
      </c>
      <c r="BF5" s="182"/>
      <c r="BG5" s="183"/>
      <c r="BI5" s="10" t="s">
        <v>36</v>
      </c>
      <c r="BJ5" s="229" t="s">
        <v>232</v>
      </c>
      <c r="BK5" s="182"/>
      <c r="BL5" s="183"/>
      <c r="BN5" s="10" t="s">
        <v>36</v>
      </c>
      <c r="BO5" s="229" t="s">
        <v>232</v>
      </c>
      <c r="BP5" s="182"/>
      <c r="BQ5" s="183"/>
      <c r="BR5" s="1"/>
      <c r="BS5" s="10" t="s">
        <v>36</v>
      </c>
      <c r="BT5" s="229" t="s">
        <v>232</v>
      </c>
      <c r="BU5" s="182"/>
      <c r="BV5" s="183"/>
      <c r="BX5" s="10" t="s">
        <v>36</v>
      </c>
      <c r="BY5" s="229" t="s">
        <v>232</v>
      </c>
      <c r="BZ5" s="182"/>
      <c r="CA5" s="183"/>
      <c r="CB5" s="1"/>
      <c r="CC5" s="10" t="s">
        <v>36</v>
      </c>
      <c r="CD5" s="229" t="s">
        <v>232</v>
      </c>
      <c r="CE5" s="182"/>
      <c r="CF5" s="183"/>
      <c r="CG5" s="1"/>
      <c r="CH5" s="10" t="s">
        <v>36</v>
      </c>
      <c r="CI5" s="229" t="s">
        <v>232</v>
      </c>
      <c r="CJ5" s="182"/>
      <c r="CK5" s="183"/>
      <c r="CL5" s="165"/>
      <c r="CM5" s="10" t="s">
        <v>36</v>
      </c>
      <c r="CN5" s="229" t="s">
        <v>232</v>
      </c>
      <c r="CO5" s="182"/>
      <c r="CP5" s="183"/>
      <c r="CR5" s="10" t="s">
        <v>36</v>
      </c>
      <c r="CS5" s="229" t="s">
        <v>232</v>
      </c>
      <c r="CT5" s="182"/>
      <c r="CU5" s="183"/>
      <c r="CV5" s="1"/>
      <c r="CW5" s="10" t="s">
        <v>36</v>
      </c>
      <c r="CX5" s="229" t="s">
        <v>232</v>
      </c>
      <c r="CY5" s="182"/>
      <c r="CZ5" s="183"/>
      <c r="DB5" s="10" t="s">
        <v>36</v>
      </c>
      <c r="DC5" s="229" t="s">
        <v>232</v>
      </c>
      <c r="DD5" s="182"/>
      <c r="DE5" s="183"/>
      <c r="DG5" s="10" t="s">
        <v>36</v>
      </c>
      <c r="DH5" s="229" t="s">
        <v>232</v>
      </c>
      <c r="DI5" s="182"/>
      <c r="DJ5" s="183"/>
      <c r="DL5" s="10" t="s">
        <v>36</v>
      </c>
      <c r="DM5" s="229" t="s">
        <v>232</v>
      </c>
      <c r="DN5" s="182"/>
      <c r="DO5" s="183"/>
      <c r="DP5" s="165"/>
      <c r="DQ5" s="237"/>
      <c r="DR5" s="238"/>
    </row>
    <row r="6" spans="1:122" ht="15.75" thickBot="1">
      <c r="A6" s="177">
        <v>0.7</v>
      </c>
      <c r="B6" s="178"/>
      <c r="E6" s="1"/>
      <c r="F6" s="11" t="s">
        <v>51</v>
      </c>
      <c r="G6" s="193" t="s">
        <v>233</v>
      </c>
      <c r="H6" s="194"/>
      <c r="I6" s="195"/>
      <c r="J6" s="1"/>
      <c r="K6" s="11" t="s">
        <v>51</v>
      </c>
      <c r="L6" s="224" t="s">
        <v>317</v>
      </c>
      <c r="M6" s="194"/>
      <c r="N6" s="195"/>
      <c r="O6" s="3"/>
      <c r="P6" s="11" t="s">
        <v>51</v>
      </c>
      <c r="Q6" s="224" t="s">
        <v>319</v>
      </c>
      <c r="R6" s="194"/>
      <c r="S6" s="195"/>
      <c r="T6" s="3"/>
      <c r="U6" s="11" t="s">
        <v>51</v>
      </c>
      <c r="V6" s="224" t="s">
        <v>321</v>
      </c>
      <c r="W6" s="194"/>
      <c r="X6" s="195"/>
      <c r="Y6" s="3"/>
      <c r="Z6" s="11" t="s">
        <v>51</v>
      </c>
      <c r="AA6" s="224" t="s">
        <v>323</v>
      </c>
      <c r="AB6" s="194"/>
      <c r="AC6" s="195"/>
      <c r="AD6" s="3"/>
      <c r="AE6" s="11" t="s">
        <v>51</v>
      </c>
      <c r="AF6" s="224" t="s">
        <v>323</v>
      </c>
      <c r="AG6" s="194"/>
      <c r="AH6" s="195"/>
      <c r="AI6" s="3"/>
      <c r="AJ6" s="11" t="s">
        <v>51</v>
      </c>
      <c r="AK6" s="224" t="s">
        <v>323</v>
      </c>
      <c r="AL6" s="194"/>
      <c r="AM6" s="195"/>
      <c r="AN6" s="3"/>
      <c r="AO6" s="11" t="s">
        <v>51</v>
      </c>
      <c r="AP6" s="224" t="s">
        <v>327</v>
      </c>
      <c r="AQ6" s="194"/>
      <c r="AR6" s="195"/>
      <c r="AS6" s="1"/>
      <c r="AT6" s="11" t="s">
        <v>51</v>
      </c>
      <c r="AU6" s="224" t="s">
        <v>321</v>
      </c>
      <c r="AV6" s="194"/>
      <c r="AW6" s="195"/>
      <c r="AX6" s="1"/>
      <c r="AY6" s="11" t="s">
        <v>51</v>
      </c>
      <c r="AZ6" s="224" t="s">
        <v>330</v>
      </c>
      <c r="BA6" s="194"/>
      <c r="BB6" s="195"/>
      <c r="BD6" s="11" t="s">
        <v>51</v>
      </c>
      <c r="BE6" s="224" t="s">
        <v>332</v>
      </c>
      <c r="BF6" s="194"/>
      <c r="BG6" s="195"/>
      <c r="BI6" s="11" t="s">
        <v>51</v>
      </c>
      <c r="BJ6" s="224" t="s">
        <v>233</v>
      </c>
      <c r="BK6" s="194"/>
      <c r="BL6" s="195"/>
      <c r="BN6" s="11" t="s">
        <v>51</v>
      </c>
      <c r="BO6" s="224" t="s">
        <v>321</v>
      </c>
      <c r="BP6" s="194"/>
      <c r="BQ6" s="195"/>
      <c r="BR6" s="1"/>
      <c r="BS6" s="11" t="s">
        <v>51</v>
      </c>
      <c r="BT6" s="224" t="s">
        <v>336</v>
      </c>
      <c r="BU6" s="194"/>
      <c r="BV6" s="195"/>
      <c r="BX6" s="11" t="s">
        <v>51</v>
      </c>
      <c r="BY6" s="224" t="s">
        <v>327</v>
      </c>
      <c r="BZ6" s="194"/>
      <c r="CA6" s="195"/>
      <c r="CB6" s="1"/>
      <c r="CC6" s="11" t="s">
        <v>51</v>
      </c>
      <c r="CD6" s="224" t="s">
        <v>321</v>
      </c>
      <c r="CE6" s="194"/>
      <c r="CF6" s="195"/>
      <c r="CG6" s="1"/>
      <c r="CH6" s="11" t="s">
        <v>51</v>
      </c>
      <c r="CI6" s="224" t="s">
        <v>327</v>
      </c>
      <c r="CJ6" s="194"/>
      <c r="CK6" s="195"/>
      <c r="CL6" s="165"/>
      <c r="CM6" s="11" t="s">
        <v>51</v>
      </c>
      <c r="CN6" s="224" t="s">
        <v>341</v>
      </c>
      <c r="CO6" s="194"/>
      <c r="CP6" s="195"/>
      <c r="CR6" s="11" t="s">
        <v>51</v>
      </c>
      <c r="CS6" s="224" t="s">
        <v>327</v>
      </c>
      <c r="CT6" s="194"/>
      <c r="CU6" s="195"/>
      <c r="CV6" s="1"/>
      <c r="CW6" s="11" t="s">
        <v>51</v>
      </c>
      <c r="CX6" s="224" t="s">
        <v>323</v>
      </c>
      <c r="CY6" s="194"/>
      <c r="CZ6" s="195"/>
      <c r="DB6" s="11" t="s">
        <v>51</v>
      </c>
      <c r="DC6" s="224" t="s">
        <v>336</v>
      </c>
      <c r="DD6" s="194"/>
      <c r="DE6" s="195"/>
      <c r="DG6" s="11" t="s">
        <v>51</v>
      </c>
      <c r="DH6" s="224" t="s">
        <v>321</v>
      </c>
      <c r="DI6" s="194"/>
      <c r="DJ6" s="195"/>
      <c r="DL6" s="11" t="s">
        <v>51</v>
      </c>
      <c r="DM6" s="224" t="s">
        <v>233</v>
      </c>
      <c r="DN6" s="194"/>
      <c r="DO6" s="195"/>
      <c r="DP6" s="165"/>
      <c r="DQ6" s="219" t="str">
        <f>HYPERLINK("https://www.elegansvariation.org/help/Variant-Browser/#variant-filters","Failing ALT")</f>
        <v>Failing ALT</v>
      </c>
      <c r="DR6" s="239"/>
    </row>
    <row r="7" spans="1:122" ht="15.75" customHeight="1" thickBot="1">
      <c r="A7" s="177">
        <v>0.6</v>
      </c>
      <c r="B7" s="178"/>
      <c r="C7" s="187" t="s">
        <v>68</v>
      </c>
      <c r="D7" s="188"/>
      <c r="E7" s="1"/>
      <c r="F7" s="184" t="s">
        <v>64</v>
      </c>
      <c r="G7" s="185"/>
      <c r="H7" s="185"/>
      <c r="I7" s="186"/>
      <c r="J7" s="1"/>
      <c r="K7" s="184" t="s">
        <v>64</v>
      </c>
      <c r="L7" s="185"/>
      <c r="M7" s="185"/>
      <c r="N7" s="186"/>
      <c r="O7" s="3"/>
      <c r="P7" s="184" t="s">
        <v>64</v>
      </c>
      <c r="Q7" s="185"/>
      <c r="R7" s="185"/>
      <c r="S7" s="186"/>
      <c r="T7" s="3"/>
      <c r="U7" s="184" t="s">
        <v>64</v>
      </c>
      <c r="V7" s="185"/>
      <c r="W7" s="185"/>
      <c r="X7" s="186"/>
      <c r="Y7" s="3"/>
      <c r="Z7" s="184" t="s">
        <v>64</v>
      </c>
      <c r="AA7" s="185"/>
      <c r="AB7" s="185"/>
      <c r="AC7" s="186"/>
      <c r="AD7" s="3"/>
      <c r="AE7" s="184" t="s">
        <v>64</v>
      </c>
      <c r="AF7" s="185"/>
      <c r="AG7" s="185"/>
      <c r="AH7" s="186"/>
      <c r="AI7" s="3"/>
      <c r="AJ7" s="184" t="s">
        <v>64</v>
      </c>
      <c r="AK7" s="185"/>
      <c r="AL7" s="185"/>
      <c r="AM7" s="186"/>
      <c r="AN7" s="3"/>
      <c r="AO7" s="184" t="s">
        <v>64</v>
      </c>
      <c r="AP7" s="185"/>
      <c r="AQ7" s="185"/>
      <c r="AR7" s="186"/>
      <c r="AS7" s="1"/>
      <c r="AT7" s="184" t="s">
        <v>64</v>
      </c>
      <c r="AU7" s="185"/>
      <c r="AV7" s="185"/>
      <c r="AW7" s="186"/>
      <c r="AX7" s="1"/>
      <c r="AY7" s="184" t="s">
        <v>64</v>
      </c>
      <c r="AZ7" s="185"/>
      <c r="BA7" s="185"/>
      <c r="BB7" s="186"/>
      <c r="BD7" s="184" t="s">
        <v>64</v>
      </c>
      <c r="BE7" s="185"/>
      <c r="BF7" s="185"/>
      <c r="BG7" s="186"/>
      <c r="BI7" s="184" t="s">
        <v>64</v>
      </c>
      <c r="BJ7" s="185"/>
      <c r="BK7" s="185"/>
      <c r="BL7" s="186"/>
      <c r="BN7" s="184" t="s">
        <v>64</v>
      </c>
      <c r="BO7" s="185"/>
      <c r="BP7" s="185"/>
      <c r="BQ7" s="186"/>
      <c r="BR7" s="1"/>
      <c r="BS7" s="184" t="s">
        <v>64</v>
      </c>
      <c r="BT7" s="185"/>
      <c r="BU7" s="185"/>
      <c r="BV7" s="186"/>
      <c r="BX7" s="184" t="s">
        <v>64</v>
      </c>
      <c r="BY7" s="185"/>
      <c r="BZ7" s="185"/>
      <c r="CA7" s="186"/>
      <c r="CB7" s="1"/>
      <c r="CC7" s="184" t="s">
        <v>64</v>
      </c>
      <c r="CD7" s="185"/>
      <c r="CE7" s="185"/>
      <c r="CF7" s="186"/>
      <c r="CG7" s="1"/>
      <c r="CH7" s="184" t="s">
        <v>64</v>
      </c>
      <c r="CI7" s="185"/>
      <c r="CJ7" s="185"/>
      <c r="CK7" s="186"/>
      <c r="CL7" s="165"/>
      <c r="CM7" s="184" t="s">
        <v>64</v>
      </c>
      <c r="CN7" s="185"/>
      <c r="CO7" s="185"/>
      <c r="CP7" s="186"/>
      <c r="CR7" s="184" t="s">
        <v>64</v>
      </c>
      <c r="CS7" s="185"/>
      <c r="CT7" s="185"/>
      <c r="CU7" s="186"/>
      <c r="CV7" s="1"/>
      <c r="CW7" s="184" t="s">
        <v>64</v>
      </c>
      <c r="CX7" s="185"/>
      <c r="CY7" s="185"/>
      <c r="CZ7" s="186"/>
      <c r="DB7" s="184" t="s">
        <v>64</v>
      </c>
      <c r="DC7" s="185"/>
      <c r="DD7" s="185"/>
      <c r="DE7" s="186"/>
      <c r="DG7" s="184" t="s">
        <v>64</v>
      </c>
      <c r="DH7" s="185"/>
      <c r="DI7" s="185"/>
      <c r="DJ7" s="186"/>
      <c r="DL7" s="184" t="s">
        <v>64</v>
      </c>
      <c r="DM7" s="185"/>
      <c r="DN7" s="185"/>
      <c r="DO7" s="186"/>
      <c r="DP7" s="165"/>
      <c r="DR7" s="244"/>
    </row>
    <row r="8" spans="1:122" ht="30.75" customHeight="1" thickBot="1">
      <c r="A8" s="177">
        <v>0.5</v>
      </c>
      <c r="B8" s="178"/>
      <c r="C8" s="189"/>
      <c r="D8" s="190"/>
      <c r="E8" s="1"/>
      <c r="F8" s="13" t="s">
        <v>70</v>
      </c>
      <c r="G8" s="14" t="s">
        <v>71</v>
      </c>
      <c r="H8" s="13" t="s">
        <v>72</v>
      </c>
      <c r="I8" s="14" t="s">
        <v>71</v>
      </c>
      <c r="J8" s="1"/>
      <c r="K8" s="13" t="s">
        <v>70</v>
      </c>
      <c r="L8" s="14" t="s">
        <v>71</v>
      </c>
      <c r="M8" s="13" t="s">
        <v>72</v>
      </c>
      <c r="N8" s="14" t="s">
        <v>71</v>
      </c>
      <c r="O8" s="17"/>
      <c r="P8" s="13" t="s">
        <v>70</v>
      </c>
      <c r="Q8" s="14" t="s">
        <v>71</v>
      </c>
      <c r="R8" s="13" t="s">
        <v>72</v>
      </c>
      <c r="S8" s="14" t="s">
        <v>71</v>
      </c>
      <c r="T8" s="17"/>
      <c r="U8" s="13" t="s">
        <v>70</v>
      </c>
      <c r="V8" s="14" t="s">
        <v>71</v>
      </c>
      <c r="W8" s="13" t="s">
        <v>72</v>
      </c>
      <c r="X8" s="14" t="s">
        <v>71</v>
      </c>
      <c r="Y8" s="17"/>
      <c r="Z8" s="13" t="s">
        <v>70</v>
      </c>
      <c r="AA8" s="14" t="s">
        <v>71</v>
      </c>
      <c r="AB8" s="13" t="s">
        <v>72</v>
      </c>
      <c r="AC8" s="14" t="s">
        <v>71</v>
      </c>
      <c r="AD8" s="17"/>
      <c r="AE8" s="13" t="s">
        <v>70</v>
      </c>
      <c r="AF8" s="14" t="s">
        <v>71</v>
      </c>
      <c r="AG8" s="13" t="s">
        <v>72</v>
      </c>
      <c r="AH8" s="14" t="s">
        <v>71</v>
      </c>
      <c r="AI8" s="17"/>
      <c r="AJ8" s="13" t="s">
        <v>70</v>
      </c>
      <c r="AK8" s="14" t="s">
        <v>71</v>
      </c>
      <c r="AL8" s="13" t="s">
        <v>72</v>
      </c>
      <c r="AM8" s="14" t="s">
        <v>71</v>
      </c>
      <c r="AN8" s="17"/>
      <c r="AO8" s="13" t="s">
        <v>70</v>
      </c>
      <c r="AP8" s="14" t="s">
        <v>71</v>
      </c>
      <c r="AQ8" s="13" t="s">
        <v>72</v>
      </c>
      <c r="AR8" s="14" t="s">
        <v>71</v>
      </c>
      <c r="AS8" s="1"/>
      <c r="AT8" s="13" t="s">
        <v>70</v>
      </c>
      <c r="AU8" s="14" t="s">
        <v>71</v>
      </c>
      <c r="AV8" s="13" t="s">
        <v>72</v>
      </c>
      <c r="AW8" s="14" t="s">
        <v>71</v>
      </c>
      <c r="AX8" s="1"/>
      <c r="AY8" s="13" t="s">
        <v>70</v>
      </c>
      <c r="AZ8" s="14" t="s">
        <v>71</v>
      </c>
      <c r="BA8" s="13" t="s">
        <v>72</v>
      </c>
      <c r="BB8" s="14" t="s">
        <v>71</v>
      </c>
      <c r="BD8" s="13" t="s">
        <v>70</v>
      </c>
      <c r="BE8" s="14" t="s">
        <v>71</v>
      </c>
      <c r="BF8" s="13" t="s">
        <v>72</v>
      </c>
      <c r="BG8" s="14" t="s">
        <v>71</v>
      </c>
      <c r="BI8" s="13" t="s">
        <v>70</v>
      </c>
      <c r="BJ8" s="14" t="s">
        <v>71</v>
      </c>
      <c r="BK8" s="13" t="s">
        <v>72</v>
      </c>
      <c r="BL8" s="14" t="s">
        <v>71</v>
      </c>
      <c r="BN8" s="13" t="s">
        <v>70</v>
      </c>
      <c r="BO8" s="14" t="s">
        <v>71</v>
      </c>
      <c r="BP8" s="13" t="s">
        <v>72</v>
      </c>
      <c r="BQ8" s="14" t="s">
        <v>71</v>
      </c>
      <c r="BR8" s="1"/>
      <c r="BS8" s="13" t="s">
        <v>70</v>
      </c>
      <c r="BT8" s="14" t="s">
        <v>71</v>
      </c>
      <c r="BU8" s="13" t="s">
        <v>72</v>
      </c>
      <c r="BV8" s="14" t="s">
        <v>71</v>
      </c>
      <c r="BX8" s="13" t="s">
        <v>70</v>
      </c>
      <c r="BY8" s="14" t="s">
        <v>71</v>
      </c>
      <c r="BZ8" s="13" t="s">
        <v>72</v>
      </c>
      <c r="CA8" s="14" t="s">
        <v>71</v>
      </c>
      <c r="CB8" s="1"/>
      <c r="CC8" s="13" t="s">
        <v>70</v>
      </c>
      <c r="CD8" s="14" t="s">
        <v>71</v>
      </c>
      <c r="CE8" s="13" t="s">
        <v>72</v>
      </c>
      <c r="CF8" s="14" t="s">
        <v>71</v>
      </c>
      <c r="CG8" s="1"/>
      <c r="CH8" s="13" t="s">
        <v>70</v>
      </c>
      <c r="CI8" s="14" t="s">
        <v>71</v>
      </c>
      <c r="CJ8" s="13" t="s">
        <v>72</v>
      </c>
      <c r="CK8" s="14" t="s">
        <v>71</v>
      </c>
      <c r="CL8" s="166"/>
      <c r="CM8" s="13" t="s">
        <v>70</v>
      </c>
      <c r="CN8" s="14" t="s">
        <v>71</v>
      </c>
      <c r="CO8" s="13" t="s">
        <v>72</v>
      </c>
      <c r="CP8" s="14" t="s">
        <v>71</v>
      </c>
      <c r="CR8" s="13" t="s">
        <v>70</v>
      </c>
      <c r="CS8" s="14" t="s">
        <v>71</v>
      </c>
      <c r="CT8" s="13" t="s">
        <v>72</v>
      </c>
      <c r="CU8" s="14" t="s">
        <v>71</v>
      </c>
      <c r="CV8" s="1"/>
      <c r="CW8" s="13" t="s">
        <v>70</v>
      </c>
      <c r="CX8" s="14" t="s">
        <v>71</v>
      </c>
      <c r="CY8" s="13" t="s">
        <v>72</v>
      </c>
      <c r="CZ8" s="14" t="s">
        <v>71</v>
      </c>
      <c r="DB8" s="13" t="s">
        <v>70</v>
      </c>
      <c r="DC8" s="14" t="s">
        <v>71</v>
      </c>
      <c r="DD8" s="13" t="s">
        <v>72</v>
      </c>
      <c r="DE8" s="14" t="s">
        <v>71</v>
      </c>
      <c r="DG8" s="13" t="s">
        <v>70</v>
      </c>
      <c r="DH8" s="14" t="s">
        <v>71</v>
      </c>
      <c r="DI8" s="13" t="s">
        <v>72</v>
      </c>
      <c r="DJ8" s="14" t="s">
        <v>71</v>
      </c>
      <c r="DL8" s="13" t="s">
        <v>70</v>
      </c>
      <c r="DM8" s="14" t="s">
        <v>71</v>
      </c>
      <c r="DN8" s="13" t="s">
        <v>72</v>
      </c>
      <c r="DO8" s="14" t="s">
        <v>71</v>
      </c>
      <c r="DP8" s="176"/>
      <c r="DQ8" s="247" t="s">
        <v>68</v>
      </c>
      <c r="DR8" s="248"/>
    </row>
    <row r="9" spans="1:122" ht="15.75" thickBot="1">
      <c r="A9" s="177">
        <v>0.4</v>
      </c>
      <c r="B9" s="178"/>
      <c r="C9" s="140" t="s">
        <v>81</v>
      </c>
      <c r="D9" s="141">
        <v>0.51100000000000001</v>
      </c>
      <c r="E9" s="1"/>
      <c r="F9" s="155" t="s">
        <v>266</v>
      </c>
      <c r="G9" s="154">
        <f>IF(F9="","",VLOOKUP(F9,'Key and Reference'!$B$4:$C$69,2,TRUE))</f>
        <v>0.159</v>
      </c>
      <c r="H9" s="155" t="s">
        <v>294</v>
      </c>
      <c r="I9" s="139">
        <f>IF(H9="","",VLOOKUP(H9,'Key and Reference'!$B$4:$C$69,2,TRUE))</f>
        <v>0.60699999999999998</v>
      </c>
      <c r="J9" s="1"/>
      <c r="K9" s="155" t="s">
        <v>250</v>
      </c>
      <c r="L9" s="154">
        <f>IF(K9="","",VLOOKUP(K9,'Key and Reference'!$B$4:$C$69,2,TRUE))</f>
        <v>0.65800000000000003</v>
      </c>
      <c r="M9" s="155" t="s">
        <v>266</v>
      </c>
      <c r="N9" s="139">
        <f>IF(M9="","",VLOOKUP(M9,'Key and Reference'!$B$4:$C$69,2,TRUE))</f>
        <v>0.159</v>
      </c>
      <c r="O9" s="7"/>
      <c r="P9" s="155" t="s">
        <v>266</v>
      </c>
      <c r="Q9" s="154">
        <f>IF(P9="","",VLOOKUP(P9,'Key and Reference'!$B$4:$C$69,2,TRUE))</f>
        <v>0.159</v>
      </c>
      <c r="R9" s="155" t="s">
        <v>241</v>
      </c>
      <c r="S9" s="139">
        <f>IF(R9="","",VLOOKUP(R9,'Key and Reference'!$B$4:$C$69,2,TRUE))</f>
        <v>0.36</v>
      </c>
      <c r="T9" s="7"/>
      <c r="U9" s="155" t="s">
        <v>277</v>
      </c>
      <c r="V9" s="154">
        <f>IF(U9="","",VLOOKUP(U9,'Key and Reference'!$B$4:$C$69,2,TRUE))</f>
        <v>0.36</v>
      </c>
      <c r="W9" s="155" t="s">
        <v>266</v>
      </c>
      <c r="X9" s="139">
        <f>IF(W9="","",VLOOKUP(W9,'Key and Reference'!$B$4:$C$69,2,TRUE))</f>
        <v>0.159</v>
      </c>
      <c r="Y9" s="7"/>
      <c r="Z9" s="155" t="s">
        <v>266</v>
      </c>
      <c r="AA9" s="154">
        <f>IF(Z9="","",VLOOKUP(Z9,'Key and Reference'!$B$4:$C$69,2,TRUE))</f>
        <v>0.159</v>
      </c>
      <c r="AB9" s="230" t="s">
        <v>241</v>
      </c>
      <c r="AC9" s="139">
        <f>IF(AB9="","",VLOOKUP(AB9,'Key and Reference'!$B$4:$C$69,2,TRUE))</f>
        <v>0.36</v>
      </c>
      <c r="AD9" s="7"/>
      <c r="AE9" s="155" t="s">
        <v>266</v>
      </c>
      <c r="AF9" s="154">
        <f>IF(AE9="","",VLOOKUP(AE9,'Key and Reference'!$B$4:$C$69,2,TRUE))</f>
        <v>0.159</v>
      </c>
      <c r="AG9" s="230" t="s">
        <v>241</v>
      </c>
      <c r="AH9" s="139">
        <f>IF(AG9="","",VLOOKUP(AG9,'Key and Reference'!$B$4:$C$69,2,TRUE))</f>
        <v>0.36</v>
      </c>
      <c r="AI9" s="7"/>
      <c r="AJ9" s="155" t="s">
        <v>266</v>
      </c>
      <c r="AK9" s="154">
        <f>IF(AJ9="","",VLOOKUP(AJ9,'Key and Reference'!$B$4:$C$69,2,TRUE))</f>
        <v>0.159</v>
      </c>
      <c r="AL9" s="226" t="s">
        <v>241</v>
      </c>
      <c r="AM9" s="139">
        <f>IF(AL9="","",VLOOKUP(AL9,'Key and Reference'!$B$4:$C$69,2,TRUE))</f>
        <v>0.36</v>
      </c>
      <c r="AN9" s="7"/>
      <c r="AO9" s="155" t="s">
        <v>266</v>
      </c>
      <c r="AP9" s="154">
        <f>IF(AO9="","",VLOOKUP(AO9,'Key and Reference'!$B$4:$C$69,2,TRUE))</f>
        <v>0.159</v>
      </c>
      <c r="AQ9" s="155" t="s">
        <v>241</v>
      </c>
      <c r="AR9" s="139">
        <f>IF(AQ9="","",VLOOKUP(AQ9,'Key and Reference'!$B$4:$C$69,2,TRUE))</f>
        <v>0.36</v>
      </c>
      <c r="AS9" s="1"/>
      <c r="AT9" s="155" t="s">
        <v>277</v>
      </c>
      <c r="AU9" s="154">
        <f>IF(AT9="","",VLOOKUP(AT9,'Key and Reference'!$B$4:$C$69,2,TRUE))</f>
        <v>0.36</v>
      </c>
      <c r="AV9" s="155" t="s">
        <v>266</v>
      </c>
      <c r="AW9" s="139">
        <f>IF(AV9="","",VLOOKUP(AV9,'Key and Reference'!$B$4:$C$69,2,TRUE))</f>
        <v>0.159</v>
      </c>
      <c r="AX9" s="1"/>
      <c r="AY9" s="155" t="s">
        <v>277</v>
      </c>
      <c r="AZ9" s="154">
        <f>IF(AY9="","",VLOOKUP(AY9,'Key and Reference'!$B$4:$C$69,2,TRUE))</f>
        <v>0.36</v>
      </c>
      <c r="BA9" s="155" t="s">
        <v>266</v>
      </c>
      <c r="BB9" s="139">
        <f>IF(BA9="","",VLOOKUP(BA9,'Key and Reference'!$B$4:$C$69,2,TRUE))</f>
        <v>0.159</v>
      </c>
      <c r="BD9" s="155" t="s">
        <v>277</v>
      </c>
      <c r="BE9" s="154">
        <f>IF(BD9="","",VLOOKUP(BD9,'Key and Reference'!$B$4:$C$69,2,TRUE))</f>
        <v>0.36</v>
      </c>
      <c r="BF9" s="155" t="s">
        <v>266</v>
      </c>
      <c r="BG9" s="139">
        <f>IF(BF9="","",VLOOKUP(BF9,'Key and Reference'!$B$4:$C$69,2,TRUE))</f>
        <v>0.159</v>
      </c>
      <c r="BI9" s="155" t="s">
        <v>277</v>
      </c>
      <c r="BJ9" s="154">
        <f>IF(BI9="","",VLOOKUP(BI9,'Key and Reference'!$B$4:$C$69,2,TRUE))</f>
        <v>0.36</v>
      </c>
      <c r="BK9" s="155" t="s">
        <v>266</v>
      </c>
      <c r="BL9" s="139">
        <f>IF(BK9="","",VLOOKUP(BK9,'Key and Reference'!$B$4:$C$69,2,TRUE))</f>
        <v>0.159</v>
      </c>
      <c r="BN9" s="155" t="s">
        <v>277</v>
      </c>
      <c r="BO9" s="154">
        <f>IF(BN9="","",VLOOKUP(BN9,'Key and Reference'!$B$4:$C$69,2,TRUE))</f>
        <v>0.36</v>
      </c>
      <c r="BP9" s="155" t="s">
        <v>266</v>
      </c>
      <c r="BQ9" s="139">
        <f>IF(BP9="","",VLOOKUP(BP9,'Key and Reference'!$B$4:$C$69,2,TRUE))</f>
        <v>0.159</v>
      </c>
      <c r="BR9" s="1"/>
      <c r="BS9" s="155" t="s">
        <v>277</v>
      </c>
      <c r="BT9" s="154">
        <f>IF(BS9="","",VLOOKUP(BS9,'Key and Reference'!$B$4:$C$69,2,TRUE))</f>
        <v>0.36</v>
      </c>
      <c r="BU9" s="155" t="s">
        <v>266</v>
      </c>
      <c r="BV9" s="139">
        <f>IF(BU9="","",VLOOKUP(BU9,'Key and Reference'!$B$4:$C$69,2,TRUE))</f>
        <v>0.159</v>
      </c>
      <c r="BX9" s="155" t="s">
        <v>277</v>
      </c>
      <c r="BY9" s="154">
        <f>IF(BX9="","",VLOOKUP(BX9,'Key and Reference'!$B$4:$C$69,2,TRUE))</f>
        <v>0.36</v>
      </c>
      <c r="BZ9" s="155" t="s">
        <v>266</v>
      </c>
      <c r="CA9" s="139">
        <f>IF(BZ9="","",VLOOKUP(BZ9,'Key and Reference'!$B$4:$C$69,2,TRUE))</f>
        <v>0.159</v>
      </c>
      <c r="CB9" s="1"/>
      <c r="CC9" s="155" t="s">
        <v>277</v>
      </c>
      <c r="CD9" s="154">
        <f>IF(CC9="","",VLOOKUP(CC9,'Key and Reference'!$B$4:$C$69,2,TRUE))</f>
        <v>0.36</v>
      </c>
      <c r="CE9" s="155" t="s">
        <v>266</v>
      </c>
      <c r="CF9" s="139">
        <f>IF(CE9="","",VLOOKUP(CE9,'Key and Reference'!$B$4:$C$69,2,TRUE))</f>
        <v>0.159</v>
      </c>
      <c r="CG9" s="1"/>
      <c r="CH9" s="155" t="s">
        <v>277</v>
      </c>
      <c r="CI9" s="154">
        <f>IF(CH9="","",VLOOKUP(CH9,'Key and Reference'!$B$4:$C$69,2,TRUE))</f>
        <v>0.36</v>
      </c>
      <c r="CJ9" s="155" t="s">
        <v>266</v>
      </c>
      <c r="CK9" s="139">
        <f>IF(CJ9="","",VLOOKUP(CJ9,'Key and Reference'!$B$4:$C$69,2,TRUE))</f>
        <v>0.159</v>
      </c>
      <c r="CL9" s="167"/>
      <c r="CM9" s="155" t="s">
        <v>266</v>
      </c>
      <c r="CN9" s="154">
        <f>IF(CM9="","",VLOOKUP(CM9,'Key and Reference'!$B$4:$C$69,2,TRUE))</f>
        <v>0.159</v>
      </c>
      <c r="CO9" s="155" t="s">
        <v>244</v>
      </c>
      <c r="CP9" s="139">
        <f>IF(CO9="","",VLOOKUP(CO9,'Key and Reference'!$B$4:$C$69,2,TRUE))</f>
        <v>0.78500000000000003</v>
      </c>
      <c r="CR9" s="155" t="s">
        <v>266</v>
      </c>
      <c r="CS9" s="154">
        <f>IF(CR9="","",VLOOKUP(CR9,'Key and Reference'!$B$4:$C$69,2,TRUE))</f>
        <v>0.159</v>
      </c>
      <c r="CT9" s="232" t="s">
        <v>81</v>
      </c>
      <c r="CU9" s="139">
        <f>IF(CT9="","",VLOOKUP(CT9,'Key and Reference'!$B$4:$C$69,2,TRUE))</f>
        <v>0.51100000000000001</v>
      </c>
      <c r="CV9" s="1"/>
      <c r="CW9" s="155" t="s">
        <v>250</v>
      </c>
      <c r="CX9" s="154">
        <f>IF(CW9="","",VLOOKUP(CW9,'Key and Reference'!$B$4:$C$69,2,TRUE))</f>
        <v>0.65800000000000003</v>
      </c>
      <c r="CY9" s="155" t="s">
        <v>266</v>
      </c>
      <c r="CZ9" s="139">
        <f>IF(CY9="","",VLOOKUP(CY9,'Key and Reference'!$B$4:$C$69,2,TRUE))</f>
        <v>0.159</v>
      </c>
      <c r="DB9" s="155" t="s">
        <v>266</v>
      </c>
      <c r="DC9" s="154">
        <f>IF(DB9="","",VLOOKUP(DB9,'Key and Reference'!$B$4:$C$69,2,TRUE))</f>
        <v>0.159</v>
      </c>
      <c r="DD9" s="242" t="s">
        <v>74</v>
      </c>
      <c r="DE9" s="139">
        <f>IF(DD9="","",VLOOKUP(DD9,'Key and Reference'!$B$4:$C$69,2,TRUE))</f>
        <v>0.80200000000000005</v>
      </c>
      <c r="DG9" s="155" t="s">
        <v>241</v>
      </c>
      <c r="DH9" s="154">
        <f>IF(DG9="","",VLOOKUP(DG9,'Key and Reference'!$B$4:$C$69,2,TRUE))</f>
        <v>0.36</v>
      </c>
      <c r="DI9" s="155" t="s">
        <v>266</v>
      </c>
      <c r="DJ9" s="139">
        <f>IF(DI9="","",VLOOKUP(DI9,'Key and Reference'!$B$4:$C$69,2,TRUE))</f>
        <v>0.159</v>
      </c>
      <c r="DL9" s="155" t="s">
        <v>241</v>
      </c>
      <c r="DM9" s="154">
        <f>IF(DL9="","",VLOOKUP(DL9,'Key and Reference'!$B$4:$C$69,2,TRUE))</f>
        <v>0.36</v>
      </c>
      <c r="DN9" s="155" t="s">
        <v>266</v>
      </c>
      <c r="DO9" s="139">
        <f>IF(DN9="","",VLOOKUP(DN9,'Key and Reference'!$B$4:$C$69,2,TRUE))</f>
        <v>0.159</v>
      </c>
      <c r="DP9" s="167"/>
      <c r="DQ9" s="249"/>
      <c r="DR9" s="250"/>
    </row>
    <row r="10" spans="1:122">
      <c r="A10" s="177">
        <v>0.3</v>
      </c>
      <c r="B10" s="178"/>
      <c r="C10" s="143" t="s">
        <v>88</v>
      </c>
      <c r="D10" s="144">
        <v>0.85199999999999998</v>
      </c>
      <c r="E10" s="1"/>
      <c r="F10" s="145" t="s">
        <v>274</v>
      </c>
      <c r="G10" s="156">
        <f>IF(F10="","",VLOOKUP(F10,'Key and Reference'!$B$4:$C$69,2,TRUE))</f>
        <v>0.312</v>
      </c>
      <c r="H10" s="157" t="s">
        <v>295</v>
      </c>
      <c r="I10" s="142">
        <f>IF(H10="","",VLOOKUP(H10,'Key and Reference'!$B$4:$C$69,2,TRUE))</f>
        <v>0.61199999999999999</v>
      </c>
      <c r="J10" s="1"/>
      <c r="K10" s="157" t="s">
        <v>283</v>
      </c>
      <c r="L10" s="156">
        <f>IF(K10="","",VLOOKUP(K10,'Key and Reference'!$B$4:$C$69,2,TRUE))</f>
        <v>0.67800000000000005</v>
      </c>
      <c r="M10" s="157" t="s">
        <v>274</v>
      </c>
      <c r="N10" s="142">
        <f>IF(M10="","",VLOOKUP(M10,'Key and Reference'!$B$4:$C$69,2,TRUE))</f>
        <v>0.312</v>
      </c>
      <c r="O10" s="7"/>
      <c r="P10" s="157" t="s">
        <v>274</v>
      </c>
      <c r="Q10" s="156">
        <f>IF(P10="","",VLOOKUP(P10,'Key and Reference'!$B$4:$C$69,2,TRUE))</f>
        <v>0.312</v>
      </c>
      <c r="R10" s="157" t="s">
        <v>247</v>
      </c>
      <c r="S10" s="142">
        <f>IF(R10="","",VLOOKUP(R10,'Key and Reference'!$B$4:$C$69,2,TRUE))</f>
        <v>0.69399999999999995</v>
      </c>
      <c r="T10" s="7"/>
      <c r="U10" s="157" t="s">
        <v>292</v>
      </c>
      <c r="V10" s="156">
        <f>IF(U10="","",VLOOKUP(U10,'Key and Reference'!$B$4:$C$69,2,TRUE))</f>
        <v>0.51100000000000001</v>
      </c>
      <c r="W10" s="157" t="s">
        <v>274</v>
      </c>
      <c r="X10" s="142">
        <f>IF(W10="","",VLOOKUP(W10,'Key and Reference'!$B$4:$C$69,2,TRUE))</f>
        <v>0.312</v>
      </c>
      <c r="Y10" s="7"/>
      <c r="Z10" s="157" t="s">
        <v>274</v>
      </c>
      <c r="AA10" s="156">
        <f>IF(Z10="","",VLOOKUP(Z10,'Key and Reference'!$B$4:$C$69,2,TRUE))</f>
        <v>0.312</v>
      </c>
      <c r="AB10" s="157" t="s">
        <v>247</v>
      </c>
      <c r="AC10" s="142">
        <f>IF(AB10="","",VLOOKUP(AB10,'Key and Reference'!$B$4:$C$69,2,TRUE))</f>
        <v>0.69399999999999995</v>
      </c>
      <c r="AD10" s="7"/>
      <c r="AE10" s="157" t="s">
        <v>274</v>
      </c>
      <c r="AF10" s="156">
        <f>IF(AE10="","",VLOOKUP(AE10,'Key and Reference'!$B$4:$C$69,2,TRUE))</f>
        <v>0.312</v>
      </c>
      <c r="AG10" s="157" t="s">
        <v>247</v>
      </c>
      <c r="AH10" s="142">
        <f>IF(AG10="","",VLOOKUP(AG10,'Key and Reference'!$B$4:$C$69,2,TRUE))</f>
        <v>0.69399999999999995</v>
      </c>
      <c r="AI10" s="7"/>
      <c r="AJ10" s="157" t="s">
        <v>274</v>
      </c>
      <c r="AK10" s="156">
        <f>IF(AJ10="","",VLOOKUP(AJ10,'Key and Reference'!$B$4:$C$69,2,TRUE))</f>
        <v>0.312</v>
      </c>
      <c r="AL10" s="157" t="s">
        <v>247</v>
      </c>
      <c r="AM10" s="142">
        <f>IF(AL10="","",VLOOKUP(AL10,'Key and Reference'!$B$4:$C$69,2,TRUE))</f>
        <v>0.69399999999999995</v>
      </c>
      <c r="AN10" s="7"/>
      <c r="AO10" s="157" t="s">
        <v>274</v>
      </c>
      <c r="AP10" s="156">
        <f>IF(AO10="","",VLOOKUP(AO10,'Key and Reference'!$B$4:$C$69,2,TRUE))</f>
        <v>0.312</v>
      </c>
      <c r="AQ10" s="157" t="s">
        <v>247</v>
      </c>
      <c r="AR10" s="142">
        <f>IF(AQ10="","",VLOOKUP(AQ10,'Key and Reference'!$B$4:$C$69,2,TRUE))</f>
        <v>0.69399999999999995</v>
      </c>
      <c r="AS10" s="1"/>
      <c r="AT10" s="157" t="s">
        <v>292</v>
      </c>
      <c r="AU10" s="156">
        <f>IF(AT10="","",VLOOKUP(AT10,'Key and Reference'!$B$4:$C$69,2,TRUE))</f>
        <v>0.51100000000000001</v>
      </c>
      <c r="AV10" s="157" t="s">
        <v>274</v>
      </c>
      <c r="AW10" s="142">
        <f>IF(AV10="","",VLOOKUP(AV10,'Key and Reference'!$B$4:$C$69,2,TRUE))</f>
        <v>0.312</v>
      </c>
      <c r="AX10" s="1"/>
      <c r="AY10" s="157" t="s">
        <v>292</v>
      </c>
      <c r="AZ10" s="156">
        <f>IF(AY10="","",VLOOKUP(AY10,'Key and Reference'!$B$4:$C$69,2,TRUE))</f>
        <v>0.51100000000000001</v>
      </c>
      <c r="BA10" s="157" t="s">
        <v>274</v>
      </c>
      <c r="BB10" s="142">
        <f>IF(BA10="","",VLOOKUP(BA10,'Key and Reference'!$B$4:$C$69,2,TRUE))</f>
        <v>0.312</v>
      </c>
      <c r="BD10" s="157" t="s">
        <v>292</v>
      </c>
      <c r="BE10" s="156">
        <f>IF(BD10="","",VLOOKUP(BD10,'Key and Reference'!$B$4:$C$69,2,TRUE))</f>
        <v>0.51100000000000001</v>
      </c>
      <c r="BF10" s="157" t="s">
        <v>274</v>
      </c>
      <c r="BG10" s="142">
        <f>IF(BF10="","",VLOOKUP(BF10,'Key and Reference'!$B$4:$C$69,2,TRUE))</f>
        <v>0.312</v>
      </c>
      <c r="BI10" s="157" t="s">
        <v>292</v>
      </c>
      <c r="BJ10" s="156">
        <f>IF(BI10="","",VLOOKUP(BI10,'Key and Reference'!$B$4:$C$69,2,TRUE))</f>
        <v>0.51100000000000001</v>
      </c>
      <c r="BK10" s="157" t="s">
        <v>274</v>
      </c>
      <c r="BL10" s="142">
        <f>IF(BK10="","",VLOOKUP(BK10,'Key and Reference'!$B$4:$C$69,2,TRUE))</f>
        <v>0.312</v>
      </c>
      <c r="BN10" s="157" t="s">
        <v>292</v>
      </c>
      <c r="BO10" s="156">
        <f>IF(BN10="","",VLOOKUP(BN10,'Key and Reference'!$B$4:$C$69,2,TRUE))</f>
        <v>0.51100000000000001</v>
      </c>
      <c r="BP10" s="157" t="s">
        <v>274</v>
      </c>
      <c r="BQ10" s="142">
        <f>IF(BP10="","",VLOOKUP(BP10,'Key and Reference'!$B$4:$C$69,2,TRUE))</f>
        <v>0.312</v>
      </c>
      <c r="BR10" s="1"/>
      <c r="BS10" s="157" t="s">
        <v>292</v>
      </c>
      <c r="BT10" s="156">
        <f>IF(BS10="","",VLOOKUP(BS10,'Key and Reference'!$B$4:$C$69,2,TRUE))</f>
        <v>0.51100000000000001</v>
      </c>
      <c r="BU10" s="157" t="s">
        <v>83</v>
      </c>
      <c r="BV10" s="142">
        <f>IF(BU10="","",VLOOKUP(BU10,'Key and Reference'!$B$4:$C$69,2,TRUE))</f>
        <v>0.312</v>
      </c>
      <c r="BX10" s="157" t="s">
        <v>292</v>
      </c>
      <c r="BY10" s="156">
        <f>IF(BX10="","",VLOOKUP(BX10,'Key and Reference'!$B$4:$C$69,2,TRUE))</f>
        <v>0.51100000000000001</v>
      </c>
      <c r="BZ10" s="157" t="s">
        <v>274</v>
      </c>
      <c r="CA10" s="142">
        <f>IF(BZ10="","",VLOOKUP(BZ10,'Key and Reference'!$B$4:$C$69,2,TRUE))</f>
        <v>0.312</v>
      </c>
      <c r="CB10" s="1"/>
      <c r="CC10" s="157" t="s">
        <v>292</v>
      </c>
      <c r="CD10" s="156">
        <f>IF(CC10="","",VLOOKUP(CC10,'Key and Reference'!$B$4:$C$69,2,TRUE))</f>
        <v>0.51100000000000001</v>
      </c>
      <c r="CE10" s="157" t="s">
        <v>274</v>
      </c>
      <c r="CF10" s="142">
        <f>IF(CE10="","",VLOOKUP(CE10,'Key and Reference'!$B$4:$C$69,2,TRUE))</f>
        <v>0.312</v>
      </c>
      <c r="CG10" s="1"/>
      <c r="CH10" s="157" t="s">
        <v>294</v>
      </c>
      <c r="CI10" s="156">
        <f>IF(CH10="","",VLOOKUP(CH10,'Key and Reference'!$B$4:$C$69,2,TRUE))</f>
        <v>0.60699999999999998</v>
      </c>
      <c r="CJ10" s="157" t="s">
        <v>274</v>
      </c>
      <c r="CK10" s="142">
        <f>IF(CJ10="","",VLOOKUP(CJ10,'Key and Reference'!$B$4:$C$69,2,TRUE))</f>
        <v>0.312</v>
      </c>
      <c r="CL10" s="167"/>
      <c r="CM10" s="157" t="s">
        <v>274</v>
      </c>
      <c r="CN10" s="156">
        <f>IF(CM10="","",VLOOKUP(CM10,'Key and Reference'!$B$4:$C$69,2,TRUE))</f>
        <v>0.312</v>
      </c>
      <c r="CO10" s="157" t="s">
        <v>248</v>
      </c>
      <c r="CP10" s="142">
        <f>IF(CO10="","",VLOOKUP(CO10,'Key and Reference'!$B$4:$C$69,2,TRUE))</f>
        <v>0.79900000000000004</v>
      </c>
      <c r="CR10" s="157" t="s">
        <v>274</v>
      </c>
      <c r="CS10" s="156">
        <f>IF(CR10="","",VLOOKUP(CR10,'Key and Reference'!$B$4:$C$69,2,TRUE))</f>
        <v>0.312</v>
      </c>
      <c r="CT10" s="233" t="s">
        <v>105</v>
      </c>
      <c r="CU10" s="142">
        <f>IF(CT10="","",VLOOKUP(CT10,'Key and Reference'!$B$4:$C$69,2,TRUE))</f>
        <v>0.79900000000000004</v>
      </c>
      <c r="CV10" s="1"/>
      <c r="CW10" s="157" t="s">
        <v>283</v>
      </c>
      <c r="CX10" s="156">
        <f>IF(CW10="","",VLOOKUP(CW10,'Key and Reference'!$B$4:$C$69,2,TRUE))</f>
        <v>0.67800000000000005</v>
      </c>
      <c r="CY10" s="157" t="s">
        <v>274</v>
      </c>
      <c r="CZ10" s="142">
        <f>IF(CY10="","",VLOOKUP(CY10,'Key and Reference'!$B$4:$C$69,2,TRUE))</f>
        <v>0.312</v>
      </c>
      <c r="DB10" s="157" t="s">
        <v>274</v>
      </c>
      <c r="DC10" s="156">
        <f>IF(DB10="","",VLOOKUP(DB10,'Key and Reference'!$B$4:$C$69,2,TRUE))</f>
        <v>0.312</v>
      </c>
      <c r="DD10" s="157" t="s">
        <v>267</v>
      </c>
      <c r="DE10" s="142">
        <f>IF(DD10="","",VLOOKUP(DD10,'Key and Reference'!$B$4:$C$69,2,TRUE))</f>
        <v>0.86699999999999999</v>
      </c>
      <c r="DG10" s="157" t="s">
        <v>277</v>
      </c>
      <c r="DH10" s="156">
        <f>IF(DG10="","",VLOOKUP(DG10,'Key and Reference'!$B$4:$C$69,2,TRUE))</f>
        <v>0.36</v>
      </c>
      <c r="DI10" s="157" t="s">
        <v>274</v>
      </c>
      <c r="DJ10" s="142">
        <f>IF(DI10="","",VLOOKUP(DI10,'Key and Reference'!$B$4:$C$69,2,TRUE))</f>
        <v>0.312</v>
      </c>
      <c r="DL10" s="157" t="s">
        <v>277</v>
      </c>
      <c r="DM10" s="156">
        <f>IF(DL10="","",VLOOKUP(DL10,'Key and Reference'!$B$4:$C$69,2,TRUE))</f>
        <v>0.36</v>
      </c>
      <c r="DN10" s="157" t="s">
        <v>274</v>
      </c>
      <c r="DO10" s="142">
        <f>IF(DN10="","",VLOOKUP(DN10,'Key and Reference'!$B$4:$C$69,2,TRUE))</f>
        <v>0.312</v>
      </c>
      <c r="DP10" s="167"/>
      <c r="DQ10" s="245" t="s">
        <v>81</v>
      </c>
      <c r="DR10" s="246">
        <v>0.51100000000000001</v>
      </c>
    </row>
    <row r="11" spans="1:122">
      <c r="A11" s="177">
        <v>0.2</v>
      </c>
      <c r="B11" s="178"/>
      <c r="C11" s="143" t="s">
        <v>93</v>
      </c>
      <c r="D11" s="144">
        <v>0.91800000000000004</v>
      </c>
      <c r="E11" s="1"/>
      <c r="F11" s="145" t="s">
        <v>241</v>
      </c>
      <c r="G11" s="156">
        <f>IF(F11="","",VLOOKUP(F11,'Key and Reference'!$B$4:$C$69,2,TRUE))</f>
        <v>0.36</v>
      </c>
      <c r="H11" s="157" t="s">
        <v>297</v>
      </c>
      <c r="I11" s="142">
        <f>IF(H11="","",VLOOKUP(H11,'Key and Reference'!$B$4:$C$69,2,TRUE))</f>
        <v>0.752</v>
      </c>
      <c r="J11" s="1"/>
      <c r="K11" s="157" t="s">
        <v>271</v>
      </c>
      <c r="L11" s="156">
        <f>IF(K11="","",VLOOKUP(K11,'Key and Reference'!$B$4:$C$69,2,TRUE))</f>
        <v>0.68600000000000005</v>
      </c>
      <c r="M11" s="157" t="s">
        <v>241</v>
      </c>
      <c r="N11" s="142">
        <f>IF(M11="","",VLOOKUP(M11,'Key and Reference'!$B$4:$C$69,2,TRUE))</f>
        <v>0.36</v>
      </c>
      <c r="O11" s="7"/>
      <c r="P11" s="157" t="s">
        <v>277</v>
      </c>
      <c r="Q11" s="156">
        <f>IF(P11="","",VLOOKUP(P11,'Key and Reference'!$B$4:$C$69,2,TRUE))</f>
        <v>0.36</v>
      </c>
      <c r="R11" s="228" t="s">
        <v>244</v>
      </c>
      <c r="S11" s="142">
        <f>IF(R11="","",VLOOKUP(R11,'Key and Reference'!$B$4:$C$69,2,TRUE))</f>
        <v>0.78500000000000003</v>
      </c>
      <c r="T11" s="7"/>
      <c r="U11" s="157" t="s">
        <v>294</v>
      </c>
      <c r="V11" s="156">
        <f>IF(U11="","",VLOOKUP(U11,'Key and Reference'!$B$4:$C$69,2,TRUE))</f>
        <v>0.60699999999999998</v>
      </c>
      <c r="W11" s="228" t="s">
        <v>241</v>
      </c>
      <c r="X11" s="142">
        <f>IF(W11="","",VLOOKUP(W11,'Key and Reference'!$B$4:$C$69,2,TRUE))</f>
        <v>0.36</v>
      </c>
      <c r="Y11" s="7"/>
      <c r="Z11" s="157" t="s">
        <v>277</v>
      </c>
      <c r="AA11" s="156">
        <f>IF(Z11="","",VLOOKUP(Z11,'Key and Reference'!$B$4:$C$69,2,TRUE))</f>
        <v>0.36</v>
      </c>
      <c r="AB11" s="157" t="s">
        <v>244</v>
      </c>
      <c r="AC11" s="142">
        <f>IF(AB11="","",VLOOKUP(AB11,'Key and Reference'!$B$4:$C$69,2,TRUE))</f>
        <v>0.78500000000000003</v>
      </c>
      <c r="AD11" s="7"/>
      <c r="AE11" s="157" t="s">
        <v>277</v>
      </c>
      <c r="AF11" s="156">
        <f>IF(AE11="","",VLOOKUP(AE11,'Key and Reference'!$B$4:$C$69,2,TRUE))</f>
        <v>0.36</v>
      </c>
      <c r="AG11" s="157" t="s">
        <v>244</v>
      </c>
      <c r="AH11" s="142">
        <f>IF(AG11="","",VLOOKUP(AG11,'Key and Reference'!$B$4:$C$69,2,TRUE))</f>
        <v>0.78500000000000003</v>
      </c>
      <c r="AI11" s="7"/>
      <c r="AJ11" s="157" t="s">
        <v>277</v>
      </c>
      <c r="AK11" s="156">
        <f>IF(AJ11="","",VLOOKUP(AJ11,'Key and Reference'!$B$4:$C$69,2,TRUE))</f>
        <v>0.36</v>
      </c>
      <c r="AL11" s="157" t="s">
        <v>244</v>
      </c>
      <c r="AM11" s="142">
        <f>IF(AL11="","",VLOOKUP(AL11,'Key and Reference'!$B$4:$C$69,2,TRUE))</f>
        <v>0.78500000000000003</v>
      </c>
      <c r="AN11" s="7"/>
      <c r="AO11" s="157" t="s">
        <v>277</v>
      </c>
      <c r="AP11" s="156">
        <f>IF(AO11="","",VLOOKUP(AO11,'Key and Reference'!$B$4:$C$69,2,TRUE))</f>
        <v>0.36</v>
      </c>
      <c r="AQ11" s="157" t="s">
        <v>244</v>
      </c>
      <c r="AR11" s="142">
        <f>IF(AQ11="","",VLOOKUP(AQ11,'Key and Reference'!$B$4:$C$69,2,TRUE))</f>
        <v>0.78500000000000003</v>
      </c>
      <c r="AS11" s="1"/>
      <c r="AT11" s="157" t="s">
        <v>294</v>
      </c>
      <c r="AU11" s="156">
        <f>IF(AT11="","",VLOOKUP(AT11,'Key and Reference'!$B$4:$C$69,2,TRUE))</f>
        <v>0.60699999999999998</v>
      </c>
      <c r="AV11" s="157" t="s">
        <v>241</v>
      </c>
      <c r="AW11" s="142">
        <f>IF(AV11="","",VLOOKUP(AV11,'Key and Reference'!$B$4:$C$69,2,TRUE))</f>
        <v>0.36</v>
      </c>
      <c r="AX11" s="1"/>
      <c r="AY11" s="157" t="s">
        <v>294</v>
      </c>
      <c r="AZ11" s="156">
        <f>IF(AY11="","",VLOOKUP(AY11,'Key and Reference'!$B$4:$C$69,2,TRUE))</f>
        <v>0.60699999999999998</v>
      </c>
      <c r="BA11" s="157" t="s">
        <v>241</v>
      </c>
      <c r="BB11" s="142">
        <f>IF(BA11="","",VLOOKUP(BA11,'Key and Reference'!$B$4:$C$69,2,TRUE))</f>
        <v>0.36</v>
      </c>
      <c r="BD11" s="157" t="s">
        <v>294</v>
      </c>
      <c r="BE11" s="156">
        <f>IF(BD11="","",VLOOKUP(BD11,'Key and Reference'!$B$4:$C$69,2,TRUE))</f>
        <v>0.60699999999999998</v>
      </c>
      <c r="BF11" s="157" t="s">
        <v>241</v>
      </c>
      <c r="BG11" s="142">
        <f>IF(BF11="","",VLOOKUP(BF11,'Key and Reference'!$B$4:$C$69,2,TRUE))</f>
        <v>0.36</v>
      </c>
      <c r="BI11" s="157" t="s">
        <v>294</v>
      </c>
      <c r="BJ11" s="156">
        <f>IF(BI11="","",VLOOKUP(BI11,'Key and Reference'!$B$4:$C$69,2,TRUE))</f>
        <v>0.60699999999999998</v>
      </c>
      <c r="BK11" s="157" t="s">
        <v>241</v>
      </c>
      <c r="BL11" s="142">
        <f>IF(BK11="","",VLOOKUP(BK11,'Key and Reference'!$B$4:$C$69,2,TRUE))</f>
        <v>0.36</v>
      </c>
      <c r="BN11" s="157" t="s">
        <v>294</v>
      </c>
      <c r="BO11" s="156">
        <f>IF(BN11="","",VLOOKUP(BN11,'Key and Reference'!$B$4:$C$69,2,TRUE))</f>
        <v>0.60699999999999998</v>
      </c>
      <c r="BP11" s="157" t="s">
        <v>241</v>
      </c>
      <c r="BQ11" s="142">
        <f>IF(BP11="","",VLOOKUP(BP11,'Key and Reference'!$B$4:$C$69,2,TRUE))</f>
        <v>0.36</v>
      </c>
      <c r="BR11" s="1"/>
      <c r="BS11" s="157" t="s">
        <v>294</v>
      </c>
      <c r="BT11" s="156">
        <f>IF(BS11="","",VLOOKUP(BS11,'Key and Reference'!$B$4:$C$69,2,TRUE))</f>
        <v>0.60699999999999998</v>
      </c>
      <c r="BU11" s="157" t="s">
        <v>241</v>
      </c>
      <c r="BV11" s="142">
        <f>IF(BU11="","",VLOOKUP(BU11,'Key and Reference'!$B$4:$C$69,2,TRUE))</f>
        <v>0.36</v>
      </c>
      <c r="BX11" s="157" t="s">
        <v>294</v>
      </c>
      <c r="BY11" s="156">
        <f>IF(BX11="","",VLOOKUP(BX11,'Key and Reference'!$B$4:$C$69,2,TRUE))</f>
        <v>0.60699999999999998</v>
      </c>
      <c r="BZ11" s="157" t="s">
        <v>241</v>
      </c>
      <c r="CA11" s="142">
        <f>IF(BZ11="","",VLOOKUP(BZ11,'Key and Reference'!$B$4:$C$69,2,TRUE))</f>
        <v>0.36</v>
      </c>
      <c r="CB11" s="1"/>
      <c r="CC11" s="157" t="s">
        <v>294</v>
      </c>
      <c r="CD11" s="156">
        <f>IF(CC11="","",VLOOKUP(CC11,'Key and Reference'!$B$4:$C$69,2,TRUE))</f>
        <v>0.60699999999999998</v>
      </c>
      <c r="CE11" s="157" t="s">
        <v>241</v>
      </c>
      <c r="CF11" s="142">
        <f>IF(CE11="","",VLOOKUP(CE11,'Key and Reference'!$B$4:$C$69,2,TRUE))</f>
        <v>0.36</v>
      </c>
      <c r="CG11" s="1"/>
      <c r="CH11" s="157" t="s">
        <v>295</v>
      </c>
      <c r="CI11" s="156">
        <f>IF(CH11="","",VLOOKUP(CH11,'Key and Reference'!$B$4:$C$69,2,TRUE))</f>
        <v>0.61199999999999999</v>
      </c>
      <c r="CJ11" s="157" t="s">
        <v>241</v>
      </c>
      <c r="CK11" s="142">
        <f>IF(CJ11="","",VLOOKUP(CJ11,'Key and Reference'!$B$4:$C$69,2,TRUE))</f>
        <v>0.36</v>
      </c>
      <c r="CL11" s="167"/>
      <c r="CM11" s="157" t="s">
        <v>241</v>
      </c>
      <c r="CN11" s="156">
        <f>IF(CM11="","",VLOOKUP(CM11,'Key and Reference'!$B$4:$C$69,2,TRUE))</f>
        <v>0.36</v>
      </c>
      <c r="CO11" s="157" t="s">
        <v>268</v>
      </c>
      <c r="CP11" s="142">
        <f>IF(CO11="","",VLOOKUP(CO11,'Key and Reference'!$B$4:$C$69,2,TRUE))</f>
        <v>0.81599999999999995</v>
      </c>
      <c r="CR11" s="157" t="s">
        <v>241</v>
      </c>
      <c r="CS11" s="156">
        <f>IF(CR11="","",VLOOKUP(CR11,'Key and Reference'!$B$4:$C$69,2,TRUE))</f>
        <v>0.36</v>
      </c>
      <c r="CT11" s="234" t="s">
        <v>95</v>
      </c>
      <c r="CU11" s="142">
        <f>IF(CT11="","",VLOOKUP(CT11,'Key and Reference'!$B$4:$C$69,2,TRUE))</f>
        <v>0.81899999999999995</v>
      </c>
      <c r="CV11" s="1"/>
      <c r="CW11" s="157" t="s">
        <v>271</v>
      </c>
      <c r="CX11" s="156">
        <f>IF(CW11="","",VLOOKUP(CW11,'Key and Reference'!$B$4:$C$69,2,TRUE))</f>
        <v>0.68600000000000005</v>
      </c>
      <c r="CY11" s="157" t="s">
        <v>241</v>
      </c>
      <c r="CZ11" s="142">
        <f>IF(CY11="","",VLOOKUP(CY11,'Key and Reference'!$B$4:$C$69,2,TRUE))</f>
        <v>0.36</v>
      </c>
      <c r="DB11" s="157" t="s">
        <v>241</v>
      </c>
      <c r="DC11" s="156">
        <f>IF(DB11="","",VLOOKUP(DB11,'Key and Reference'!$B$4:$C$69,2,TRUE))</f>
        <v>0.36</v>
      </c>
      <c r="DD11" s="169" t="s">
        <v>90</v>
      </c>
      <c r="DE11" s="142">
        <f>IF(DD11="","",VLOOKUP(DD11,'Key and Reference'!$B$4:$C$69,2,TRUE))</f>
        <v>0.94299999999999995</v>
      </c>
      <c r="DG11" s="157" t="s">
        <v>294</v>
      </c>
      <c r="DH11" s="156">
        <f>IF(DG11="","",VLOOKUP(DG11,'Key and Reference'!$B$4:$C$69,2,TRUE))</f>
        <v>0.60699999999999998</v>
      </c>
      <c r="DI11" s="157" t="s">
        <v>292</v>
      </c>
      <c r="DJ11" s="142">
        <f>IF(DI11="","",VLOOKUP(DI11,'Key and Reference'!$B$4:$C$69,2,TRUE))</f>
        <v>0.51100000000000001</v>
      </c>
      <c r="DL11" s="157" t="s">
        <v>294</v>
      </c>
      <c r="DM11" s="156">
        <f>IF(DL11="","",VLOOKUP(DL11,'Key and Reference'!$B$4:$C$69,2,TRUE))</f>
        <v>0.60699999999999998</v>
      </c>
      <c r="DN11" s="157" t="s">
        <v>292</v>
      </c>
      <c r="DO11" s="142">
        <f>IF(DN11="","",VLOOKUP(DN11,'Key and Reference'!$B$4:$C$69,2,TRUE))</f>
        <v>0.51100000000000001</v>
      </c>
      <c r="DP11" s="167"/>
      <c r="DQ11" s="158" t="s">
        <v>88</v>
      </c>
      <c r="DR11" s="159">
        <v>0.85199999999999998</v>
      </c>
    </row>
    <row r="12" spans="1:122" ht="15" customHeight="1">
      <c r="A12" s="177">
        <v>0.1</v>
      </c>
      <c r="B12" s="178"/>
      <c r="C12" s="143" t="s">
        <v>96</v>
      </c>
      <c r="D12" s="144">
        <v>0.83099999999999996</v>
      </c>
      <c r="E12" s="1"/>
      <c r="F12" s="145" t="s">
        <v>277</v>
      </c>
      <c r="G12" s="156">
        <f>IF(F12="","",VLOOKUP(F12,'Key and Reference'!$B$4:$C$69,2,TRUE))</f>
        <v>0.36</v>
      </c>
      <c r="H12" s="157" t="s">
        <v>298</v>
      </c>
      <c r="I12" s="142">
        <f>IF(H12="","",VLOOKUP(H12,'Key and Reference'!$B$4:$C$69,2,TRUE))</f>
        <v>0.77100000000000002</v>
      </c>
      <c r="J12" s="1"/>
      <c r="K12" s="157" t="s">
        <v>254</v>
      </c>
      <c r="L12" s="156">
        <f>IF(K12="","",VLOOKUP(K12,'Key and Reference'!$B$4:$C$69,2,TRUE))</f>
        <v>0.71199999999999997</v>
      </c>
      <c r="M12" s="157" t="s">
        <v>277</v>
      </c>
      <c r="N12" s="142">
        <f>IF(M12="","",VLOOKUP(M12,'Key and Reference'!$B$4:$C$69,2,TRUE))</f>
        <v>0.36</v>
      </c>
      <c r="O12" s="1"/>
      <c r="P12" s="157" t="s">
        <v>292</v>
      </c>
      <c r="Q12" s="156">
        <f>IF(P12="","",VLOOKUP(P12,'Key and Reference'!$B$4:$C$69,2,TRUE))</f>
        <v>0.51100000000000001</v>
      </c>
      <c r="R12" s="157" t="s">
        <v>248</v>
      </c>
      <c r="S12" s="142">
        <f>IF(R12="","",VLOOKUP(R12,'Key and Reference'!$B$4:$C$69,2,TRUE))</f>
        <v>0.79900000000000004</v>
      </c>
      <c r="T12" s="1"/>
      <c r="U12" s="157" t="s">
        <v>295</v>
      </c>
      <c r="V12" s="156">
        <f>IF(U12="","",VLOOKUP(U12,'Key and Reference'!$B$4:$C$69,2,TRUE))</f>
        <v>0.61199999999999999</v>
      </c>
      <c r="W12" s="157" t="s">
        <v>247</v>
      </c>
      <c r="X12" s="142">
        <f>IF(W12="","",VLOOKUP(W12,'Key and Reference'!$B$4:$C$69,2,TRUE))</f>
        <v>0.69399999999999995</v>
      </c>
      <c r="Y12" s="1"/>
      <c r="Z12" s="157" t="s">
        <v>292</v>
      </c>
      <c r="AA12" s="156">
        <f>IF(Z12="","",VLOOKUP(Z12,'Key and Reference'!$B$4:$C$69,2,TRUE))</f>
        <v>0.51100000000000001</v>
      </c>
      <c r="AB12" s="157" t="s">
        <v>248</v>
      </c>
      <c r="AC12" s="142">
        <f>IF(AB12="","",VLOOKUP(AB12,'Key and Reference'!$B$4:$C$69,2,TRUE))</f>
        <v>0.79900000000000004</v>
      </c>
      <c r="AD12" s="1"/>
      <c r="AE12" s="157" t="s">
        <v>292</v>
      </c>
      <c r="AF12" s="156">
        <f>IF(AE12="","",VLOOKUP(AE12,'Key and Reference'!$B$4:$C$69,2,TRUE))</f>
        <v>0.51100000000000001</v>
      </c>
      <c r="AG12" s="157" t="s">
        <v>248</v>
      </c>
      <c r="AH12" s="142">
        <f>IF(AG12="","",VLOOKUP(AG12,'Key and Reference'!$B$4:$C$69,2,TRUE))</f>
        <v>0.79900000000000004</v>
      </c>
      <c r="AI12" s="1"/>
      <c r="AJ12" s="169" t="s">
        <v>292</v>
      </c>
      <c r="AK12" s="156">
        <f>IF(AJ12="","",VLOOKUP(AJ12,'Key and Reference'!$B$4:$C$69,2,TRUE))</f>
        <v>0.51100000000000001</v>
      </c>
      <c r="AL12" s="157" t="s">
        <v>248</v>
      </c>
      <c r="AM12" s="142">
        <f>IF(AL12="","",VLOOKUP(AL12,'Key and Reference'!$B$4:$C$69,2,TRUE))</f>
        <v>0.79900000000000004</v>
      </c>
      <c r="AN12" s="1"/>
      <c r="AO12" s="157" t="s">
        <v>292</v>
      </c>
      <c r="AP12" s="156">
        <f>IF(AO12="","",VLOOKUP(AO12,'Key and Reference'!$B$4:$C$69,2,TRUE))</f>
        <v>0.51100000000000001</v>
      </c>
      <c r="AQ12" s="157" t="s">
        <v>248</v>
      </c>
      <c r="AR12" s="142">
        <f>IF(AQ12="","",VLOOKUP(AQ12,'Key and Reference'!$B$4:$C$69,2,TRUE))</f>
        <v>0.79900000000000004</v>
      </c>
      <c r="AS12" s="1"/>
      <c r="AT12" s="157" t="s">
        <v>295</v>
      </c>
      <c r="AU12" s="156">
        <f>IF(AT12="","",VLOOKUP(AT12,'Key and Reference'!$B$4:$C$69,2,TRUE))</f>
        <v>0.61199999999999999</v>
      </c>
      <c r="AV12" s="157" t="s">
        <v>247</v>
      </c>
      <c r="AW12" s="142">
        <f>IF(AV12="","",VLOOKUP(AV12,'Key and Reference'!$B$4:$C$69,2,TRUE))</f>
        <v>0.69399999999999995</v>
      </c>
      <c r="AX12" s="1"/>
      <c r="AY12" s="157" t="s">
        <v>295</v>
      </c>
      <c r="AZ12" s="156">
        <f>IF(AY12="","",VLOOKUP(AY12,'Key and Reference'!$B$4:$C$69,2,TRUE))</f>
        <v>0.61199999999999999</v>
      </c>
      <c r="BA12" s="157" t="s">
        <v>247</v>
      </c>
      <c r="BB12" s="142">
        <f>IF(BA12="","",VLOOKUP(BA12,'Key and Reference'!$B$4:$C$69,2,TRUE))</f>
        <v>0.69399999999999995</v>
      </c>
      <c r="BD12" s="157" t="s">
        <v>295</v>
      </c>
      <c r="BE12" s="156">
        <f>IF(BD12="","",VLOOKUP(BD12,'Key and Reference'!$B$4:$C$69,2,TRUE))</f>
        <v>0.61199999999999999</v>
      </c>
      <c r="BF12" s="157" t="s">
        <v>247</v>
      </c>
      <c r="BG12" s="142">
        <f>IF(BF12="","",VLOOKUP(BF12,'Key and Reference'!$B$4:$C$69,2,TRUE))</f>
        <v>0.69399999999999995</v>
      </c>
      <c r="BI12" s="157" t="s">
        <v>295</v>
      </c>
      <c r="BJ12" s="156">
        <f>IF(BI12="","",VLOOKUP(BI12,'Key and Reference'!$B$4:$C$69,2,TRUE))</f>
        <v>0.61199999999999999</v>
      </c>
      <c r="BK12" s="157" t="s">
        <v>247</v>
      </c>
      <c r="BL12" s="142">
        <f>IF(BK12="","",VLOOKUP(BK12,'Key and Reference'!$B$4:$C$69,2,TRUE))</f>
        <v>0.69399999999999995</v>
      </c>
      <c r="BN12" s="157" t="s">
        <v>295</v>
      </c>
      <c r="BO12" s="156">
        <f>IF(BN12="","",VLOOKUP(BN12,'Key and Reference'!$B$4:$C$69,2,TRUE))</f>
        <v>0.61199999999999999</v>
      </c>
      <c r="BP12" s="157" t="s">
        <v>247</v>
      </c>
      <c r="BQ12" s="142">
        <f>IF(BP12="","",VLOOKUP(BP12,'Key and Reference'!$B$4:$C$69,2,TRUE))</f>
        <v>0.69399999999999995</v>
      </c>
      <c r="BR12" s="1"/>
      <c r="BS12" s="157" t="s">
        <v>295</v>
      </c>
      <c r="BT12" s="156">
        <f>IF(BS12="","",VLOOKUP(BS12,'Key and Reference'!$B$4:$C$69,2,TRUE))</f>
        <v>0.61199999999999999</v>
      </c>
      <c r="BU12" s="157" t="s">
        <v>247</v>
      </c>
      <c r="BV12" s="142">
        <f>IF(BU12="","",VLOOKUP(BU12,'Key and Reference'!$B$4:$C$69,2,TRUE))</f>
        <v>0.69399999999999995</v>
      </c>
      <c r="BX12" s="157" t="s">
        <v>295</v>
      </c>
      <c r="BY12" s="156">
        <f>IF(BX12="","",VLOOKUP(BX12,'Key and Reference'!$B$4:$C$69,2,TRUE))</f>
        <v>0.61199999999999999</v>
      </c>
      <c r="BZ12" s="157" t="s">
        <v>247</v>
      </c>
      <c r="CA12" s="142">
        <f>IF(BZ12="","",VLOOKUP(BZ12,'Key and Reference'!$B$4:$C$69,2,TRUE))</f>
        <v>0.69399999999999995</v>
      </c>
      <c r="CB12" s="1"/>
      <c r="CC12" s="157" t="s">
        <v>295</v>
      </c>
      <c r="CD12" s="156">
        <f>IF(CC12="","",VLOOKUP(CC12,'Key and Reference'!$B$4:$C$69,2,TRUE))</f>
        <v>0.61199999999999999</v>
      </c>
      <c r="CE12" s="157" t="s">
        <v>247</v>
      </c>
      <c r="CF12" s="142">
        <f>IF(CE12="","",VLOOKUP(CE12,'Key and Reference'!$B$4:$C$69,2,TRUE))</f>
        <v>0.69399999999999995</v>
      </c>
      <c r="CG12" s="1"/>
      <c r="CH12" s="157" t="s">
        <v>250</v>
      </c>
      <c r="CI12" s="156">
        <f>IF(CH12="","",VLOOKUP(CH12,'Key and Reference'!$B$4:$C$69,2,TRUE))</f>
        <v>0.65800000000000003</v>
      </c>
      <c r="CJ12" s="157" t="s">
        <v>292</v>
      </c>
      <c r="CK12" s="142">
        <f>IF(CJ12="","",VLOOKUP(CJ12,'Key and Reference'!$B$4:$C$69,2,TRUE))</f>
        <v>0.51100000000000001</v>
      </c>
      <c r="CL12" s="167"/>
      <c r="CM12" s="157" t="s">
        <v>277</v>
      </c>
      <c r="CN12" s="156">
        <f>IF(CM12="","",VLOOKUP(CM12,'Key and Reference'!$B$4:$C$69,2,TRUE))</f>
        <v>0.36</v>
      </c>
      <c r="CO12" s="168" t="s">
        <v>243</v>
      </c>
      <c r="CP12" s="142">
        <f>IF(CO12="","",VLOOKUP(CO12,'Key and Reference'!$B$4:$C$69,2,TRUE))</f>
        <v>0.878</v>
      </c>
      <c r="CR12" s="157" t="s">
        <v>277</v>
      </c>
      <c r="CS12" s="156">
        <f>IF(CR12="","",VLOOKUP(CR12,'Key and Reference'!$B$4:$C$69,2,TRUE))</f>
        <v>0.36</v>
      </c>
      <c r="CT12" s="157"/>
      <c r="CU12" s="142" t="str">
        <f>IF(CT12="","",VLOOKUP(CT12,'Key and Reference'!$B$4:$C$69,2,TRUE))</f>
        <v/>
      </c>
      <c r="CV12" s="1"/>
      <c r="CW12" s="157" t="s">
        <v>254</v>
      </c>
      <c r="CX12" s="156">
        <f>IF(CW12="","",VLOOKUP(CW12,'Key and Reference'!$B$4:$C$69,2,TRUE))</f>
        <v>0.71199999999999997</v>
      </c>
      <c r="CY12" s="157" t="s">
        <v>277</v>
      </c>
      <c r="CZ12" s="142">
        <f>IF(CY12="","",VLOOKUP(CY12,'Key and Reference'!$B$4:$C$69,2,TRUE))</f>
        <v>0.36</v>
      </c>
      <c r="DB12" s="157" t="s">
        <v>277</v>
      </c>
      <c r="DC12" s="156">
        <f>IF(DB12="","",VLOOKUP(DB12,'Key and Reference'!$B$4:$C$69,2,TRUE))</f>
        <v>0.36</v>
      </c>
      <c r="DD12" s="157"/>
      <c r="DE12" s="142" t="str">
        <f>IF(DD12="","",VLOOKUP(DD12,'Key and Reference'!$B$4:$C$69,2,TRUE))</f>
        <v/>
      </c>
      <c r="DG12" s="157" t="s">
        <v>295</v>
      </c>
      <c r="DH12" s="156">
        <f>IF(DG12="","",VLOOKUP(DG12,'Key and Reference'!$B$4:$C$69,2,TRUE))</f>
        <v>0.61199999999999999</v>
      </c>
      <c r="DI12" s="157" t="s">
        <v>297</v>
      </c>
      <c r="DJ12" s="142">
        <f>IF(DI12="","",VLOOKUP(DI12,'Key and Reference'!$B$4:$C$69,2,TRUE))</f>
        <v>0.752</v>
      </c>
      <c r="DL12" s="157" t="s">
        <v>295</v>
      </c>
      <c r="DM12" s="156">
        <f>IF(DL12="","",VLOOKUP(DL12,'Key and Reference'!$B$4:$C$69,2,TRUE))</f>
        <v>0.61199999999999999</v>
      </c>
      <c r="DN12" s="157" t="s">
        <v>297</v>
      </c>
      <c r="DO12" s="142">
        <f>IF(DN12="","",VLOOKUP(DN12,'Key and Reference'!$B$4:$C$69,2,TRUE))</f>
        <v>0.752</v>
      </c>
      <c r="DP12" s="167"/>
      <c r="DQ12" s="158" t="s">
        <v>93</v>
      </c>
      <c r="DR12" s="159">
        <v>0.91800000000000004</v>
      </c>
    </row>
    <row r="13" spans="1:122">
      <c r="A13" s="177">
        <v>0</v>
      </c>
      <c r="B13" s="178"/>
      <c r="C13" s="143" t="s">
        <v>98</v>
      </c>
      <c r="D13" s="144">
        <v>0.76</v>
      </c>
      <c r="E13" s="1"/>
      <c r="F13" s="157" t="s">
        <v>292</v>
      </c>
      <c r="G13" s="156">
        <f>IF(F13="","",VLOOKUP(F13,'Key and Reference'!$B$4:$C$69,2,TRUE))</f>
        <v>0.51100000000000001</v>
      </c>
      <c r="H13" s="168" t="s">
        <v>296</v>
      </c>
      <c r="I13" s="142">
        <f>IF(H13="","",VLOOKUP(H13,'Key and Reference'!$B$4:$C$69,2,TRUE))</f>
        <v>0.9</v>
      </c>
      <c r="J13" s="1"/>
      <c r="K13" s="157" t="s">
        <v>263</v>
      </c>
      <c r="L13" s="156">
        <f>IF(K13="","",VLOOKUP(K13,'Key and Reference'!$B$4:$C$69,2,TRUE))</f>
        <v>0.753</v>
      </c>
      <c r="M13" s="169" t="s">
        <v>292</v>
      </c>
      <c r="N13" s="142">
        <f>IF(M13="","",VLOOKUP(M13,'Key and Reference'!$B$4:$C$69,2,TRUE))</f>
        <v>0.51100000000000001</v>
      </c>
      <c r="O13" s="1"/>
      <c r="P13" s="157" t="s">
        <v>294</v>
      </c>
      <c r="Q13" s="156">
        <f>IF(P13="","",VLOOKUP(P13,'Key and Reference'!$B$4:$C$69,2,TRUE))</f>
        <v>0.60699999999999998</v>
      </c>
      <c r="R13" s="157" t="s">
        <v>268</v>
      </c>
      <c r="S13" s="142">
        <f>IF(R13="","",VLOOKUP(R13,'Key and Reference'!$B$4:$C$69,2,TRUE))</f>
        <v>0.81599999999999995</v>
      </c>
      <c r="T13" s="1"/>
      <c r="U13" s="157" t="s">
        <v>250</v>
      </c>
      <c r="V13" s="156">
        <f>IF(U13="","",VLOOKUP(U13,'Key and Reference'!$B$4:$C$69,2,TRUE))</f>
        <v>0.65800000000000003</v>
      </c>
      <c r="W13" s="157" t="s">
        <v>244</v>
      </c>
      <c r="X13" s="142">
        <f>IF(W13="","",VLOOKUP(W13,'Key and Reference'!$B$4:$C$69,2,TRUE))</f>
        <v>0.78500000000000003</v>
      </c>
      <c r="Y13" s="1"/>
      <c r="Z13" s="157" t="s">
        <v>294</v>
      </c>
      <c r="AA13" s="156">
        <f>IF(Z13="","",VLOOKUP(Z13,'Key and Reference'!$B$4:$C$69,2,TRUE))</f>
        <v>0.60699999999999998</v>
      </c>
      <c r="AB13" s="157" t="s">
        <v>268</v>
      </c>
      <c r="AC13" s="142">
        <f>IF(AB13="","",VLOOKUP(AB13,'Key and Reference'!$B$4:$C$69,2,TRUE))</f>
        <v>0.81599999999999995</v>
      </c>
      <c r="AD13" s="1"/>
      <c r="AE13" s="157" t="s">
        <v>294</v>
      </c>
      <c r="AF13" s="156">
        <f>IF(AE13="","",VLOOKUP(AE13,'Key and Reference'!$B$4:$C$69,2,TRUE))</f>
        <v>0.60699999999999998</v>
      </c>
      <c r="AG13" s="157" t="s">
        <v>268</v>
      </c>
      <c r="AH13" s="142">
        <f>IF(AG13="","",VLOOKUP(AG13,'Key and Reference'!$B$4:$C$69,2,TRUE))</f>
        <v>0.81599999999999995</v>
      </c>
      <c r="AI13" s="1"/>
      <c r="AJ13" s="157" t="s">
        <v>294</v>
      </c>
      <c r="AK13" s="156">
        <f>IF(AJ13="","",VLOOKUP(AJ13,'Key and Reference'!$B$4:$C$69,2,TRUE))</f>
        <v>0.60699999999999998</v>
      </c>
      <c r="AL13" s="157" t="s">
        <v>268</v>
      </c>
      <c r="AM13" s="142">
        <f>IF(AL13="","",VLOOKUP(AL13,'Key and Reference'!$B$4:$C$69,2,TRUE))</f>
        <v>0.81599999999999995</v>
      </c>
      <c r="AN13" s="1"/>
      <c r="AO13" s="157" t="s">
        <v>294</v>
      </c>
      <c r="AP13" s="156">
        <f>IF(AO13="","",VLOOKUP(AO13,'Key and Reference'!$B$4:$C$69,2,TRUE))</f>
        <v>0.60699999999999998</v>
      </c>
      <c r="AQ13" s="157" t="s">
        <v>268</v>
      </c>
      <c r="AR13" s="142">
        <f>IF(AQ13="","",VLOOKUP(AQ13,'Key and Reference'!$B$4:$C$69,2,TRUE))</f>
        <v>0.81599999999999995</v>
      </c>
      <c r="AS13" s="1"/>
      <c r="AT13" s="157" t="s">
        <v>250</v>
      </c>
      <c r="AU13" s="156">
        <f>IF(AT13="","",VLOOKUP(AT13,'Key and Reference'!$B$4:$C$69,2,TRUE))</f>
        <v>0.65800000000000003</v>
      </c>
      <c r="AV13" s="157" t="s">
        <v>244</v>
      </c>
      <c r="AW13" s="142">
        <f>IF(AV13="","",VLOOKUP(AV13,'Key and Reference'!$B$4:$C$69,2,TRUE))</f>
        <v>0.78500000000000003</v>
      </c>
      <c r="AX13" s="1"/>
      <c r="AY13" s="157" t="s">
        <v>250</v>
      </c>
      <c r="AZ13" s="156">
        <f>IF(AY13="","",VLOOKUP(AY13,'Key and Reference'!$B$4:$C$69,2,TRUE))</f>
        <v>0.65800000000000003</v>
      </c>
      <c r="BA13" s="157" t="s">
        <v>244</v>
      </c>
      <c r="BB13" s="142">
        <f>IF(BA13="","",VLOOKUP(BA13,'Key and Reference'!$B$4:$C$69,2,TRUE))</f>
        <v>0.78500000000000003</v>
      </c>
      <c r="BD13" s="157" t="s">
        <v>250</v>
      </c>
      <c r="BE13" s="156">
        <f>IF(BD13="","",VLOOKUP(BD13,'Key and Reference'!$B$4:$C$69,2,TRUE))</f>
        <v>0.65800000000000003</v>
      </c>
      <c r="BF13" s="157" t="s">
        <v>244</v>
      </c>
      <c r="BG13" s="142">
        <f>IF(BF13="","",VLOOKUP(BF13,'Key and Reference'!$B$4:$C$69,2,TRUE))</f>
        <v>0.78500000000000003</v>
      </c>
      <c r="BI13" s="157" t="s">
        <v>250</v>
      </c>
      <c r="BJ13" s="156">
        <f>IF(BI13="","",VLOOKUP(BI13,'Key and Reference'!$B$4:$C$69,2,TRUE))</f>
        <v>0.65800000000000003</v>
      </c>
      <c r="BK13" s="157" t="s">
        <v>244</v>
      </c>
      <c r="BL13" s="142">
        <f>IF(BK13="","",VLOOKUP(BK13,'Key and Reference'!$B$4:$C$69,2,TRUE))</f>
        <v>0.78500000000000003</v>
      </c>
      <c r="BN13" s="157" t="s">
        <v>250</v>
      </c>
      <c r="BO13" s="156">
        <f>IF(BN13="","",VLOOKUP(BN13,'Key and Reference'!$B$4:$C$69,2,TRUE))</f>
        <v>0.65800000000000003</v>
      </c>
      <c r="BP13" s="157" t="s">
        <v>244</v>
      </c>
      <c r="BQ13" s="142">
        <f>IF(BP13="","",VLOOKUP(BP13,'Key and Reference'!$B$4:$C$69,2,TRUE))</f>
        <v>0.78500000000000003</v>
      </c>
      <c r="BR13" s="1"/>
      <c r="BS13" s="157" t="s">
        <v>250</v>
      </c>
      <c r="BT13" s="156">
        <f>IF(BS13="","",VLOOKUP(BS13,'Key and Reference'!$B$4:$C$69,2,TRUE))</f>
        <v>0.65800000000000003</v>
      </c>
      <c r="BU13" s="157" t="s">
        <v>244</v>
      </c>
      <c r="BV13" s="142">
        <f>IF(BU13="","",VLOOKUP(BU13,'Key and Reference'!$B$4:$C$69,2,TRUE))</f>
        <v>0.78500000000000003</v>
      </c>
      <c r="BX13" s="157" t="s">
        <v>250</v>
      </c>
      <c r="BY13" s="156">
        <f>IF(BX13="","",VLOOKUP(BX13,'Key and Reference'!$B$4:$C$69,2,TRUE))</f>
        <v>0.65800000000000003</v>
      </c>
      <c r="BZ13" s="157" t="s">
        <v>244</v>
      </c>
      <c r="CA13" s="142">
        <f>IF(BZ13="","",VLOOKUP(BZ13,'Key and Reference'!$B$4:$C$69,2,TRUE))</f>
        <v>0.78500000000000003</v>
      </c>
      <c r="CB13" s="1"/>
      <c r="CC13" s="157" t="s">
        <v>250</v>
      </c>
      <c r="CD13" s="156">
        <f>IF(CC13="","",VLOOKUP(CC13,'Key and Reference'!$B$4:$C$69,2,TRUE))</f>
        <v>0.65800000000000003</v>
      </c>
      <c r="CE13" s="157" t="s">
        <v>244</v>
      </c>
      <c r="CF13" s="142">
        <f>IF(CE13="","",VLOOKUP(CE13,'Key and Reference'!$B$4:$C$69,2,TRUE))</f>
        <v>0.78500000000000003</v>
      </c>
      <c r="CG13" s="1"/>
      <c r="CH13" s="157" t="s">
        <v>283</v>
      </c>
      <c r="CI13" s="156">
        <f>IF(CH13="","",VLOOKUP(CH13,'Key and Reference'!$B$4:$C$69,2,TRUE))</f>
        <v>0.67800000000000005</v>
      </c>
      <c r="CJ13" s="157" t="s">
        <v>247</v>
      </c>
      <c r="CK13" s="142">
        <f>IF(CJ13="","",VLOOKUP(CJ13,'Key and Reference'!$B$4:$C$69,2,TRUE))</f>
        <v>0.69399999999999995</v>
      </c>
      <c r="CL13" s="167"/>
      <c r="CM13" s="157" t="s">
        <v>292</v>
      </c>
      <c r="CN13" s="156">
        <f>IF(CM13="","",VLOOKUP(CM13,'Key and Reference'!$B$4:$C$69,2,TRUE))</f>
        <v>0.51100000000000001</v>
      </c>
      <c r="CO13" s="157" t="s">
        <v>242</v>
      </c>
      <c r="CP13" s="142">
        <f>IF(CO13="","",VLOOKUP(CO13,'Key and Reference'!$B$4:$C$69,2,TRUE))</f>
        <v>0.88400000000000001</v>
      </c>
      <c r="CR13" s="157" t="s">
        <v>294</v>
      </c>
      <c r="CS13" s="156">
        <f>IF(CR13="","",VLOOKUP(CR13,'Key and Reference'!$B$4:$C$69,2,TRUE))</f>
        <v>0.60699999999999998</v>
      </c>
      <c r="CT13" s="157"/>
      <c r="CU13" s="142" t="str">
        <f>IF(CT13="","",VLOOKUP(CT13,'Key and Reference'!$B$4:$C$69,2,TRUE))</f>
        <v/>
      </c>
      <c r="CV13" s="1"/>
      <c r="CW13" s="157" t="s">
        <v>263</v>
      </c>
      <c r="CX13" s="156">
        <f>IF(CW13="","",VLOOKUP(CW13,'Key and Reference'!$B$4:$C$69,2,TRUE))</f>
        <v>0.753</v>
      </c>
      <c r="CY13" s="157" t="s">
        <v>292</v>
      </c>
      <c r="CZ13" s="142">
        <f>IF(CY13="","",VLOOKUP(CY13,'Key and Reference'!$B$4:$C$69,2,TRUE))</f>
        <v>0.51100000000000001</v>
      </c>
      <c r="DB13" s="157" t="s">
        <v>292</v>
      </c>
      <c r="DC13" s="156">
        <f>IF(DB13="","",VLOOKUP(DB13,'Key and Reference'!$B$4:$C$69,2,TRUE))</f>
        <v>0.51100000000000001</v>
      </c>
      <c r="DD13" s="157"/>
      <c r="DE13" s="142" t="str">
        <f>IF(DD13="","",VLOOKUP(DD13,'Key and Reference'!$B$4:$C$69,2,TRUE))</f>
        <v/>
      </c>
      <c r="DG13" s="157" t="s">
        <v>250</v>
      </c>
      <c r="DH13" s="156">
        <f>IF(DG13="","",VLOOKUP(DG13,'Key and Reference'!$B$4:$C$69,2,TRUE))</f>
        <v>0.65800000000000003</v>
      </c>
      <c r="DI13" s="157" t="s">
        <v>298</v>
      </c>
      <c r="DJ13" s="142">
        <f>IF(DI13="","",VLOOKUP(DI13,'Key and Reference'!$B$4:$C$69,2,TRUE))</f>
        <v>0.77100000000000002</v>
      </c>
      <c r="DL13" s="157" t="s">
        <v>250</v>
      </c>
      <c r="DM13" s="156">
        <f>IF(DL13="","",VLOOKUP(DL13,'Key and Reference'!$B$4:$C$69,2,TRUE))</f>
        <v>0.65800000000000003</v>
      </c>
      <c r="DN13" s="157" t="s">
        <v>298</v>
      </c>
      <c r="DO13" s="142">
        <f>IF(DN13="","",VLOOKUP(DN13,'Key and Reference'!$B$4:$C$69,2,TRUE))</f>
        <v>0.77100000000000002</v>
      </c>
      <c r="DP13" s="167"/>
      <c r="DQ13" s="158" t="s">
        <v>96</v>
      </c>
      <c r="DR13" s="159">
        <v>0.83099999999999996</v>
      </c>
    </row>
    <row r="14" spans="1:122">
      <c r="A14" s="1"/>
      <c r="B14" s="1"/>
      <c r="C14" s="143" t="s">
        <v>100</v>
      </c>
      <c r="D14" s="144">
        <v>0.78500000000000003</v>
      </c>
      <c r="E14" s="1"/>
      <c r="F14" s="145" t="s">
        <v>250</v>
      </c>
      <c r="G14" s="156">
        <f>IF(F14="","",VLOOKUP(F14,'Key and Reference'!$B$4:$C$69,2,TRUE))</f>
        <v>0.65800000000000003</v>
      </c>
      <c r="H14" s="145"/>
      <c r="I14" s="142" t="str">
        <f>IF(H14="","",VLOOKUP(H14,'Key and Reference'!$B$4:$C$69,2,TRUE))</f>
        <v/>
      </c>
      <c r="J14" s="1"/>
      <c r="K14" s="157" t="s">
        <v>237</v>
      </c>
      <c r="L14" s="156">
        <f>IF(K14="","",VLOOKUP(K14,'Key and Reference'!$B$4:$C$69,2,TRUE))</f>
        <v>0.76</v>
      </c>
      <c r="M14" s="157" t="s">
        <v>294</v>
      </c>
      <c r="N14" s="142">
        <f>IF(M14="","",VLOOKUP(M14,'Key and Reference'!$B$4:$C$69,2,TRUE))</f>
        <v>0.60699999999999998</v>
      </c>
      <c r="O14" s="1"/>
      <c r="P14" s="157" t="s">
        <v>295</v>
      </c>
      <c r="Q14" s="156">
        <f>IF(P14="","",VLOOKUP(P14,'Key and Reference'!$B$4:$C$69,2,TRUE))</f>
        <v>0.61199999999999999</v>
      </c>
      <c r="R14" s="157" t="s">
        <v>246</v>
      </c>
      <c r="S14" s="142">
        <f>IF(R14="","",VLOOKUP(R14,'Key and Reference'!$B$4:$C$69,2,TRUE))</f>
        <v>0.81899999999999995</v>
      </c>
      <c r="T14" s="1"/>
      <c r="U14" s="157" t="s">
        <v>283</v>
      </c>
      <c r="V14" s="156">
        <f>IF(U14="","",VLOOKUP(U14,'Key and Reference'!$B$4:$C$69,2,TRUE))</f>
        <v>0.67800000000000005</v>
      </c>
      <c r="W14" s="157" t="s">
        <v>248</v>
      </c>
      <c r="X14" s="142">
        <f>IF(W14="","",VLOOKUP(W14,'Key and Reference'!$B$4:$C$69,2,TRUE))</f>
        <v>0.79900000000000004</v>
      </c>
      <c r="Y14" s="1"/>
      <c r="Z14" s="157" t="s">
        <v>295</v>
      </c>
      <c r="AA14" s="156">
        <f>IF(Z14="","",VLOOKUP(Z14,'Key and Reference'!$B$4:$C$69,2,TRUE))</f>
        <v>0.61199999999999999</v>
      </c>
      <c r="AB14" s="168" t="s">
        <v>243</v>
      </c>
      <c r="AC14" s="142">
        <f>IF(AB14="","",VLOOKUP(AB14,'Key and Reference'!$B$4:$C$69,2,TRUE))</f>
        <v>0.878</v>
      </c>
      <c r="AD14" s="1"/>
      <c r="AE14" s="157" t="s">
        <v>295</v>
      </c>
      <c r="AF14" s="156">
        <f>IF(AE14="","",VLOOKUP(AE14,'Key and Reference'!$B$4:$C$69,2,TRUE))</f>
        <v>0.61199999999999999</v>
      </c>
      <c r="AG14" s="157" t="s">
        <v>243</v>
      </c>
      <c r="AH14" s="142">
        <f>IF(AG14="","",VLOOKUP(AG14,'Key and Reference'!$B$4:$C$69,2,TRUE))</f>
        <v>0.878</v>
      </c>
      <c r="AI14" s="1"/>
      <c r="AJ14" s="157" t="s">
        <v>295</v>
      </c>
      <c r="AK14" s="156">
        <f>IF(AJ14="","",VLOOKUP(AJ14,'Key and Reference'!$B$4:$C$69,2,TRUE))</f>
        <v>0.61199999999999999</v>
      </c>
      <c r="AL14" s="157" t="s">
        <v>243</v>
      </c>
      <c r="AM14" s="142">
        <f>IF(AL14="","",VLOOKUP(AL14,'Key and Reference'!$B$4:$C$69,2,TRUE))</f>
        <v>0.878</v>
      </c>
      <c r="AN14" s="1"/>
      <c r="AO14" s="157" t="s">
        <v>295</v>
      </c>
      <c r="AP14" s="156">
        <f>IF(AO14="","",VLOOKUP(AO14,'Key and Reference'!$B$4:$C$69,2,TRUE))</f>
        <v>0.61199999999999999</v>
      </c>
      <c r="AQ14" s="157" t="s">
        <v>243</v>
      </c>
      <c r="AR14" s="142">
        <f>IF(AQ14="","",VLOOKUP(AQ14,'Key and Reference'!$B$4:$C$69,2,TRUE))</f>
        <v>0.878</v>
      </c>
      <c r="AS14" s="1"/>
      <c r="AT14" s="157" t="s">
        <v>283</v>
      </c>
      <c r="AU14" s="156">
        <f>IF(AT14="","",VLOOKUP(AT14,'Key and Reference'!$B$4:$C$69,2,TRUE))</f>
        <v>0.67800000000000005</v>
      </c>
      <c r="AV14" s="157" t="s">
        <v>248</v>
      </c>
      <c r="AW14" s="142">
        <f>IF(AV14="","",VLOOKUP(AV14,'Key and Reference'!$B$4:$C$69,2,TRUE))</f>
        <v>0.79900000000000004</v>
      </c>
      <c r="AX14" s="1"/>
      <c r="AY14" s="157" t="s">
        <v>283</v>
      </c>
      <c r="AZ14" s="156">
        <f>IF(AY14="","",VLOOKUP(AY14,'Key and Reference'!$B$4:$C$69,2,TRUE))</f>
        <v>0.67800000000000005</v>
      </c>
      <c r="BA14" s="157" t="s">
        <v>248</v>
      </c>
      <c r="BB14" s="142">
        <f>IF(BA14="","",VLOOKUP(BA14,'Key and Reference'!$B$4:$C$69,2,TRUE))</f>
        <v>0.79900000000000004</v>
      </c>
      <c r="BD14" s="157" t="s">
        <v>283</v>
      </c>
      <c r="BE14" s="156">
        <f>IF(BD14="","",VLOOKUP(BD14,'Key and Reference'!$B$4:$C$69,2,TRUE))</f>
        <v>0.67800000000000005</v>
      </c>
      <c r="BF14" s="157" t="s">
        <v>248</v>
      </c>
      <c r="BG14" s="142">
        <f>IF(BF14="","",VLOOKUP(BF14,'Key and Reference'!$B$4:$C$69,2,TRUE))</f>
        <v>0.79900000000000004</v>
      </c>
      <c r="BI14" s="157" t="s">
        <v>283</v>
      </c>
      <c r="BJ14" s="156">
        <f>IF(BI14="","",VLOOKUP(BI14,'Key and Reference'!$B$4:$C$69,2,TRUE))</f>
        <v>0.67800000000000005</v>
      </c>
      <c r="BK14" s="157" t="s">
        <v>248</v>
      </c>
      <c r="BL14" s="142">
        <f>IF(BK14="","",VLOOKUP(BK14,'Key and Reference'!$B$4:$C$69,2,TRUE))</f>
        <v>0.79900000000000004</v>
      </c>
      <c r="BN14" s="157" t="s">
        <v>283</v>
      </c>
      <c r="BO14" s="156">
        <f>IF(BN14="","",VLOOKUP(BN14,'Key and Reference'!$B$4:$C$69,2,TRUE))</f>
        <v>0.67800000000000005</v>
      </c>
      <c r="BP14" s="157" t="s">
        <v>248</v>
      </c>
      <c r="BQ14" s="142">
        <f>IF(BP14="","",VLOOKUP(BP14,'Key and Reference'!$B$4:$C$69,2,TRUE))</f>
        <v>0.79900000000000004</v>
      </c>
      <c r="BR14" s="1"/>
      <c r="BS14" s="157" t="s">
        <v>283</v>
      </c>
      <c r="BT14" s="156">
        <f>IF(BS14="","",VLOOKUP(BS14,'Key and Reference'!$B$4:$C$69,2,TRUE))</f>
        <v>0.67800000000000005</v>
      </c>
      <c r="BU14" s="157" t="s">
        <v>248</v>
      </c>
      <c r="BV14" s="142">
        <f>IF(BU14="","",VLOOKUP(BU14,'Key and Reference'!$B$4:$C$69,2,TRUE))</f>
        <v>0.79900000000000004</v>
      </c>
      <c r="BX14" s="157" t="s">
        <v>283</v>
      </c>
      <c r="BY14" s="156">
        <f>IF(BX14="","",VLOOKUP(BX14,'Key and Reference'!$B$4:$C$69,2,TRUE))</f>
        <v>0.67800000000000005</v>
      </c>
      <c r="BZ14" s="157" t="s">
        <v>248</v>
      </c>
      <c r="CA14" s="142">
        <f>IF(BZ14="","",VLOOKUP(BZ14,'Key and Reference'!$B$4:$C$69,2,TRUE))</f>
        <v>0.79900000000000004</v>
      </c>
      <c r="CB14" s="1"/>
      <c r="CC14" s="157" t="s">
        <v>283</v>
      </c>
      <c r="CD14" s="156">
        <f>IF(CC14="","",VLOOKUP(CC14,'Key and Reference'!$B$4:$C$69,2,TRUE))</f>
        <v>0.67800000000000005</v>
      </c>
      <c r="CE14" s="157" t="s">
        <v>248</v>
      </c>
      <c r="CF14" s="142">
        <f>IF(CE14="","",VLOOKUP(CE14,'Key and Reference'!$B$4:$C$69,2,TRUE))</f>
        <v>0.79900000000000004</v>
      </c>
      <c r="CG14" s="1"/>
      <c r="CH14" s="157" t="s">
        <v>271</v>
      </c>
      <c r="CI14" s="156">
        <f>IF(CH14="","",VLOOKUP(CH14,'Key and Reference'!$B$4:$C$69,2,TRUE))</f>
        <v>0.68600000000000005</v>
      </c>
      <c r="CJ14" s="157" t="s">
        <v>244</v>
      </c>
      <c r="CK14" s="142">
        <f>IF(CJ14="","",VLOOKUP(CJ14,'Key and Reference'!$B$4:$C$69,2,TRUE))</f>
        <v>0.78500000000000003</v>
      </c>
      <c r="CL14" s="167"/>
      <c r="CM14" s="157" t="s">
        <v>294</v>
      </c>
      <c r="CN14" s="156">
        <f>IF(CM14="","",VLOOKUP(CM14,'Key and Reference'!$B$4:$C$69,2,TRUE))</f>
        <v>0.60699999999999998</v>
      </c>
      <c r="CO14" s="157"/>
      <c r="CP14" s="142" t="str">
        <f>IF(CO14="","",VLOOKUP(CO14,'Key and Reference'!$B$4:$C$69,2,TRUE))</f>
        <v/>
      </c>
      <c r="CR14" s="157" t="s">
        <v>295</v>
      </c>
      <c r="CS14" s="156">
        <f>IF(CR14="","",VLOOKUP(CR14,'Key and Reference'!$B$4:$C$69,2,TRUE))</f>
        <v>0.61199999999999999</v>
      </c>
      <c r="CT14" s="157"/>
      <c r="CU14" s="142" t="str">
        <f>IF(CT14="","",VLOOKUP(CT14,'Key and Reference'!$B$4:$C$69,2,TRUE))</f>
        <v/>
      </c>
      <c r="CV14" s="1"/>
      <c r="CW14" s="157" t="s">
        <v>237</v>
      </c>
      <c r="CX14" s="156">
        <f>IF(CW14="","",VLOOKUP(CW14,'Key and Reference'!$B$4:$C$69,2,TRUE))</f>
        <v>0.76</v>
      </c>
      <c r="CY14" s="157" t="s">
        <v>294</v>
      </c>
      <c r="CZ14" s="142">
        <f>IF(CY14="","",VLOOKUP(CY14,'Key and Reference'!$B$4:$C$69,2,TRUE))</f>
        <v>0.60699999999999998</v>
      </c>
      <c r="DB14" s="157" t="s">
        <v>294</v>
      </c>
      <c r="DC14" s="156">
        <f>IF(DB14="","",VLOOKUP(DB14,'Key and Reference'!$B$4:$C$69,2,TRUE))</f>
        <v>0.60699999999999998</v>
      </c>
      <c r="DD14" s="157"/>
      <c r="DE14" s="142" t="str">
        <f>IF(DD14="","",VLOOKUP(DD14,'Key and Reference'!$B$4:$C$69,2,TRUE))</f>
        <v/>
      </c>
      <c r="DG14" s="157" t="s">
        <v>283</v>
      </c>
      <c r="DH14" s="156">
        <f>IF(DG14="","",VLOOKUP(DG14,'Key and Reference'!$B$4:$C$69,2,TRUE))</f>
        <v>0.67800000000000005</v>
      </c>
      <c r="DI14" s="157" t="s">
        <v>290</v>
      </c>
      <c r="DJ14" s="142">
        <f>IF(DI14="","",VLOOKUP(DI14,'Key and Reference'!$B$4:$C$69,2,TRUE))</f>
        <v>0.78800000000000003</v>
      </c>
      <c r="DL14" s="157" t="s">
        <v>283</v>
      </c>
      <c r="DM14" s="156">
        <f>IF(DL14="","",VLOOKUP(DL14,'Key and Reference'!$B$4:$C$69,2,TRUE))</f>
        <v>0.67800000000000005</v>
      </c>
      <c r="DN14" s="168" t="s">
        <v>245</v>
      </c>
      <c r="DO14" s="142">
        <f>IF(DN14="","",VLOOKUP(DN14,'Key and Reference'!$B$4:$C$69,2,TRUE))</f>
        <v>0.78500000000000003</v>
      </c>
      <c r="DP14" s="167"/>
      <c r="DQ14" s="158" t="s">
        <v>98</v>
      </c>
      <c r="DR14" s="159">
        <v>0.76</v>
      </c>
    </row>
    <row r="15" spans="1:122">
      <c r="A15" s="1"/>
      <c r="B15" s="1"/>
      <c r="C15" s="143" t="s">
        <v>102</v>
      </c>
      <c r="D15" s="144">
        <v>0.88800000000000001</v>
      </c>
      <c r="E15" s="1"/>
      <c r="F15" s="169" t="s">
        <v>283</v>
      </c>
      <c r="G15" s="156">
        <f>IF(F15="","",VLOOKUP(F15,'Key and Reference'!$B$4:$C$69,2,TRUE))</f>
        <v>0.67800000000000005</v>
      </c>
      <c r="H15" s="145"/>
      <c r="I15" s="142" t="str">
        <f>IF(H15="","",VLOOKUP(H15,'Key and Reference'!$B$4:$C$69,2,TRUE))</f>
        <v/>
      </c>
      <c r="J15" s="1"/>
      <c r="K15" s="157" t="s">
        <v>255</v>
      </c>
      <c r="L15" s="156">
        <f>IF(K15="","",VLOOKUP(K15,'Key and Reference'!$B$4:$C$69,2,TRUE))</f>
        <v>0.76500000000000001</v>
      </c>
      <c r="M15" s="157" t="s">
        <v>295</v>
      </c>
      <c r="N15" s="142">
        <f>IF(M15="","",VLOOKUP(M15,'Key and Reference'!$B$4:$C$69,2,TRUE))</f>
        <v>0.61199999999999999</v>
      </c>
      <c r="O15" s="1"/>
      <c r="P15" s="157" t="s">
        <v>250</v>
      </c>
      <c r="Q15" s="156">
        <f>IF(P15="","",VLOOKUP(P15,'Key and Reference'!$B$4:$C$69,2,TRUE))</f>
        <v>0.65800000000000003</v>
      </c>
      <c r="R15" s="228" t="s">
        <v>243</v>
      </c>
      <c r="S15" s="142">
        <f>IF(R15="","",VLOOKUP(R15,'Key and Reference'!$B$4:$C$69,2,TRUE))</f>
        <v>0.878</v>
      </c>
      <c r="T15" s="1"/>
      <c r="U15" s="157" t="s">
        <v>271</v>
      </c>
      <c r="V15" s="156">
        <f>IF(U15="","",VLOOKUP(U15,'Key and Reference'!$B$4:$C$69,2,TRUE))</f>
        <v>0.68600000000000005</v>
      </c>
      <c r="W15" s="157" t="s">
        <v>268</v>
      </c>
      <c r="X15" s="142">
        <f>IF(W15="","",VLOOKUP(W15,'Key and Reference'!$B$4:$C$69,2,TRUE))</f>
        <v>0.81599999999999995</v>
      </c>
      <c r="Y15" s="1"/>
      <c r="Z15" s="157" t="s">
        <v>250</v>
      </c>
      <c r="AA15" s="156">
        <f>IF(Z15="","",VLOOKUP(Z15,'Key and Reference'!$B$4:$C$69,2,TRUE))</f>
        <v>0.65800000000000003</v>
      </c>
      <c r="AB15" s="157"/>
      <c r="AC15" s="142" t="str">
        <f>IF(AB15="","",VLOOKUP(AB15,'Key and Reference'!$B$4:$C$69,2,TRUE))</f>
        <v/>
      </c>
      <c r="AD15" s="1"/>
      <c r="AE15" s="157" t="s">
        <v>250</v>
      </c>
      <c r="AF15" s="156">
        <f>IF(AE15="","",VLOOKUP(AE15,'Key and Reference'!$B$4:$C$69,2,TRUE))</f>
        <v>0.65800000000000003</v>
      </c>
      <c r="AG15" s="168" t="s">
        <v>242</v>
      </c>
      <c r="AH15" s="142">
        <f>IF(AG15="","",VLOOKUP(AG15,'Key and Reference'!$B$4:$C$69,2,TRUE))</f>
        <v>0.88400000000000001</v>
      </c>
      <c r="AI15" s="1"/>
      <c r="AJ15" s="157" t="s">
        <v>250</v>
      </c>
      <c r="AK15" s="156">
        <f>IF(AJ15="","",VLOOKUP(AJ15,'Key and Reference'!$B$4:$C$69,2,TRUE))</f>
        <v>0.65800000000000003</v>
      </c>
      <c r="AL15" s="168" t="s">
        <v>242</v>
      </c>
      <c r="AM15" s="142">
        <f>IF(AL15="","",VLOOKUP(AL15,'Key and Reference'!$B$4:$C$69,2,TRUE))</f>
        <v>0.88400000000000001</v>
      </c>
      <c r="AN15" s="1"/>
      <c r="AO15" s="157" t="s">
        <v>250</v>
      </c>
      <c r="AP15" s="156">
        <f>IF(AO15="","",VLOOKUP(AO15,'Key and Reference'!$B$4:$C$69,2,TRUE))</f>
        <v>0.65800000000000003</v>
      </c>
      <c r="AQ15" s="168" t="s">
        <v>242</v>
      </c>
      <c r="AR15" s="142">
        <f>IF(AQ15="","",VLOOKUP(AQ15,'Key and Reference'!$B$4:$C$69,2,TRUE))</f>
        <v>0.88400000000000001</v>
      </c>
      <c r="AS15" s="1"/>
      <c r="AT15" s="157" t="s">
        <v>271</v>
      </c>
      <c r="AU15" s="156">
        <f>IF(AT15="","",VLOOKUP(AT15,'Key and Reference'!$B$4:$C$69,2,TRUE))</f>
        <v>0.68600000000000005</v>
      </c>
      <c r="AV15" s="157" t="s">
        <v>268</v>
      </c>
      <c r="AW15" s="142">
        <f>IF(AV15="","",VLOOKUP(AV15,'Key and Reference'!$B$4:$C$69,2,TRUE))</f>
        <v>0.81599999999999995</v>
      </c>
      <c r="AX15" s="1"/>
      <c r="AY15" s="157" t="s">
        <v>271</v>
      </c>
      <c r="AZ15" s="156">
        <f>IF(AY15="","",VLOOKUP(AY15,'Key and Reference'!$B$4:$C$69,2,TRUE))</f>
        <v>0.68600000000000005</v>
      </c>
      <c r="BA15" s="157" t="s">
        <v>268</v>
      </c>
      <c r="BB15" s="142">
        <f>IF(BA15="","",VLOOKUP(BA15,'Key and Reference'!$B$4:$C$69,2,TRUE))</f>
        <v>0.81599999999999995</v>
      </c>
      <c r="BD15" s="157" t="s">
        <v>271</v>
      </c>
      <c r="BE15" s="156">
        <f>IF(BD15="","",VLOOKUP(BD15,'Key and Reference'!$B$4:$C$69,2,TRUE))</f>
        <v>0.68600000000000005</v>
      </c>
      <c r="BF15" s="157" t="s">
        <v>268</v>
      </c>
      <c r="BG15" s="142">
        <f>IF(BF15="","",VLOOKUP(BF15,'Key and Reference'!$B$4:$C$69,2,TRUE))</f>
        <v>0.81599999999999995</v>
      </c>
      <c r="BI15" s="157" t="s">
        <v>271</v>
      </c>
      <c r="BJ15" s="156">
        <f>IF(BI15="","",VLOOKUP(BI15,'Key and Reference'!$B$4:$C$69,2,TRUE))</f>
        <v>0.68600000000000005</v>
      </c>
      <c r="BK15" s="157" t="s">
        <v>268</v>
      </c>
      <c r="BL15" s="142">
        <f>IF(BK15="","",VLOOKUP(BK15,'Key and Reference'!$B$4:$C$69,2,TRUE))</f>
        <v>0.81599999999999995</v>
      </c>
      <c r="BN15" s="157" t="s">
        <v>271</v>
      </c>
      <c r="BO15" s="156">
        <f>IF(BN15="","",VLOOKUP(BN15,'Key and Reference'!$B$4:$C$69,2,TRUE))</f>
        <v>0.68600000000000005</v>
      </c>
      <c r="BP15" s="228" t="s">
        <v>268</v>
      </c>
      <c r="BQ15" s="142">
        <f>IF(BP15="","",VLOOKUP(BP15,'Key and Reference'!$B$4:$C$69,2,TRUE))</f>
        <v>0.81599999999999995</v>
      </c>
      <c r="BR15" s="1"/>
      <c r="BS15" s="157" t="s">
        <v>271</v>
      </c>
      <c r="BT15" s="156">
        <f>IF(BS15="","",VLOOKUP(BS15,'Key and Reference'!$B$4:$C$69,2,TRUE))</f>
        <v>0.68600000000000005</v>
      </c>
      <c r="BU15" s="228" t="s">
        <v>268</v>
      </c>
      <c r="BV15" s="142">
        <f>IF(BU15="","",VLOOKUP(BU15,'Key and Reference'!$B$4:$C$69,2,TRUE))</f>
        <v>0.81599999999999995</v>
      </c>
      <c r="BX15" s="157" t="s">
        <v>271</v>
      </c>
      <c r="BY15" s="156">
        <f>IF(BX15="","",VLOOKUP(BX15,'Key and Reference'!$B$4:$C$69,2,TRUE))</f>
        <v>0.68600000000000005</v>
      </c>
      <c r="BZ15" s="157" t="s">
        <v>268</v>
      </c>
      <c r="CA15" s="142">
        <f>IF(BZ15="","",VLOOKUP(BZ15,'Key and Reference'!$B$4:$C$69,2,TRUE))</f>
        <v>0.81599999999999995</v>
      </c>
      <c r="CB15" s="1"/>
      <c r="CC15" s="157" t="s">
        <v>271</v>
      </c>
      <c r="CD15" s="156">
        <f>IF(CC15="","",VLOOKUP(CC15,'Key and Reference'!$B$4:$C$69,2,TRUE))</f>
        <v>0.68600000000000005</v>
      </c>
      <c r="CE15" s="157" t="s">
        <v>268</v>
      </c>
      <c r="CF15" s="142">
        <f>IF(CE15="","",VLOOKUP(CE15,'Key and Reference'!$B$4:$C$69,2,TRUE))</f>
        <v>0.81599999999999995</v>
      </c>
      <c r="CG15" s="1"/>
      <c r="CH15" s="157" t="s">
        <v>254</v>
      </c>
      <c r="CI15" s="156">
        <f>IF(CH15="","",VLOOKUP(CH15,'Key and Reference'!$B$4:$C$69,2,TRUE))</f>
        <v>0.71199999999999997</v>
      </c>
      <c r="CJ15" s="157" t="s">
        <v>245</v>
      </c>
      <c r="CK15" s="142">
        <f>IF(CJ15="","",VLOOKUP(CJ15,'Key and Reference'!$B$4:$C$69,2,TRUE))</f>
        <v>0.78500000000000003</v>
      </c>
      <c r="CL15" s="167"/>
      <c r="CM15" s="157" t="s">
        <v>295</v>
      </c>
      <c r="CN15" s="156">
        <f>IF(CM15="","",VLOOKUP(CM15,'Key and Reference'!$B$4:$C$69,2,TRUE))</f>
        <v>0.61199999999999999</v>
      </c>
      <c r="CO15" s="157"/>
      <c r="CP15" s="142" t="str">
        <f>IF(CO15="","",VLOOKUP(CO15,'Key and Reference'!$B$4:$C$69,2,TRUE))</f>
        <v/>
      </c>
      <c r="CR15" s="157" t="s">
        <v>250</v>
      </c>
      <c r="CS15" s="156">
        <f>IF(CR15="","",VLOOKUP(CR15,'Key and Reference'!$B$4:$C$69,2,TRUE))</f>
        <v>0.65800000000000003</v>
      </c>
      <c r="CT15" s="157"/>
      <c r="CU15" s="142" t="str">
        <f>IF(CT15="","",VLOOKUP(CT15,'Key and Reference'!$B$4:$C$69,2,TRUE))</f>
        <v/>
      </c>
      <c r="CV15" s="1"/>
      <c r="CW15" s="157" t="s">
        <v>255</v>
      </c>
      <c r="CX15" s="156">
        <f>IF(CW15="","",VLOOKUP(CW15,'Key and Reference'!$B$4:$C$69,2,TRUE))</f>
        <v>0.76500000000000001</v>
      </c>
      <c r="CY15" s="157" t="s">
        <v>295</v>
      </c>
      <c r="CZ15" s="142">
        <f>IF(CY15="","",VLOOKUP(CY15,'Key and Reference'!$B$4:$C$69,2,TRUE))</f>
        <v>0.61199999999999999</v>
      </c>
      <c r="DB15" s="157" t="s">
        <v>295</v>
      </c>
      <c r="DC15" s="156">
        <f>IF(DB15="","",VLOOKUP(DB15,'Key and Reference'!$B$4:$C$69,2,TRUE))</f>
        <v>0.61199999999999999</v>
      </c>
      <c r="DD15" s="157"/>
      <c r="DE15" s="142" t="str">
        <f>IF(DD15="","",VLOOKUP(DD15,'Key and Reference'!$B$4:$C$69,2,TRUE))</f>
        <v/>
      </c>
      <c r="DG15" s="157" t="s">
        <v>271</v>
      </c>
      <c r="DH15" s="156">
        <f>IF(DG15="","",VLOOKUP(DG15,'Key and Reference'!$B$4:$C$69,2,TRUE))</f>
        <v>0.68600000000000005</v>
      </c>
      <c r="DI15" s="157" t="s">
        <v>261</v>
      </c>
      <c r="DJ15" s="142">
        <f>IF(DI15="","",VLOOKUP(DI15,'Key and Reference'!$B$4:$C$69,2,TRUE))</f>
        <v>0.80200000000000005</v>
      </c>
      <c r="DL15" s="157" t="s">
        <v>271</v>
      </c>
      <c r="DM15" s="156">
        <f>IF(DL15="","",VLOOKUP(DL15,'Key and Reference'!$B$4:$C$69,2,TRUE))</f>
        <v>0.68600000000000005</v>
      </c>
      <c r="DN15" s="157" t="s">
        <v>110</v>
      </c>
      <c r="DO15" s="142">
        <f>IF(DN15="","",VLOOKUP(DN15,'Key and Reference'!$B$4:$C$69,2,TRUE))</f>
        <v>0.78800000000000003</v>
      </c>
      <c r="DP15" s="167"/>
      <c r="DQ15" s="158" t="s">
        <v>100</v>
      </c>
      <c r="DR15" s="159">
        <v>0.78500000000000003</v>
      </c>
    </row>
    <row r="16" spans="1:122" ht="15" customHeight="1">
      <c r="A16" s="1"/>
      <c r="B16" s="1"/>
      <c r="C16" s="143" t="s">
        <v>105</v>
      </c>
      <c r="D16" s="144">
        <v>0.79900000000000004</v>
      </c>
      <c r="E16" s="1"/>
      <c r="F16" s="145" t="s">
        <v>271</v>
      </c>
      <c r="G16" s="156">
        <f>IF(F16="","",VLOOKUP(F16,'Key and Reference'!$B$4:$C$69,2,TRUE))</f>
        <v>0.68600000000000005</v>
      </c>
      <c r="H16" s="145"/>
      <c r="I16" s="142" t="str">
        <f>IF(H16="","",VLOOKUP(H16,'Key and Reference'!$B$4:$C$69,2,TRUE))</f>
        <v/>
      </c>
      <c r="J16" s="1"/>
      <c r="K16" s="157" t="s">
        <v>252</v>
      </c>
      <c r="L16" s="156">
        <f>IF(K16="","",VLOOKUP(K16,'Key and Reference'!$B$4:$C$69,2,TRUE))</f>
        <v>0.77</v>
      </c>
      <c r="M16" s="157" t="s">
        <v>247</v>
      </c>
      <c r="N16" s="142">
        <f>IF(M16="","",VLOOKUP(M16,'Key and Reference'!$B$4:$C$69,2,TRUE))</f>
        <v>0.69399999999999995</v>
      </c>
      <c r="O16" s="1"/>
      <c r="P16" s="157" t="s">
        <v>283</v>
      </c>
      <c r="Q16" s="156">
        <f>IF(P16="","",VLOOKUP(P16,'Key and Reference'!$B$4:$C$69,2,TRUE))</f>
        <v>0.67800000000000005</v>
      </c>
      <c r="R16" s="168" t="s">
        <v>242</v>
      </c>
      <c r="S16" s="142">
        <f>IF(R16="","",VLOOKUP(R16,'Key and Reference'!$B$4:$C$69,2,TRUE))</f>
        <v>0.88400000000000001</v>
      </c>
      <c r="T16" s="1"/>
      <c r="U16" s="157" t="s">
        <v>254</v>
      </c>
      <c r="V16" s="156">
        <f>IF(U16="","",VLOOKUP(U16,'Key and Reference'!$B$4:$C$69,2,TRUE))</f>
        <v>0.71199999999999997</v>
      </c>
      <c r="W16" s="157" t="s">
        <v>246</v>
      </c>
      <c r="X16" s="142">
        <f>IF(W16="","",VLOOKUP(W16,'Key and Reference'!$B$4:$C$69,2,TRUE))</f>
        <v>0.81899999999999995</v>
      </c>
      <c r="Y16" s="1"/>
      <c r="Z16" s="157" t="s">
        <v>283</v>
      </c>
      <c r="AA16" s="156">
        <f>IF(Z16="","",VLOOKUP(Z16,'Key and Reference'!$B$4:$C$69,2,TRUE))</f>
        <v>0.67800000000000005</v>
      </c>
      <c r="AB16" s="157"/>
      <c r="AC16" s="142" t="str">
        <f>IF(AB16="","",VLOOKUP(AB16,'Key and Reference'!$B$4:$C$69,2,TRUE))</f>
        <v/>
      </c>
      <c r="AD16" s="1"/>
      <c r="AE16" s="157" t="s">
        <v>283</v>
      </c>
      <c r="AF16" s="156">
        <f>IF(AE16="","",VLOOKUP(AE16,'Key and Reference'!$B$4:$C$69,2,TRUE))</f>
        <v>0.67800000000000005</v>
      </c>
      <c r="AG16" s="157"/>
      <c r="AH16" s="142" t="str">
        <f>IF(AG16="","",VLOOKUP(AG16,'Key and Reference'!$B$4:$C$69,2,TRUE))</f>
        <v/>
      </c>
      <c r="AI16" s="1"/>
      <c r="AJ16" s="157" t="s">
        <v>283</v>
      </c>
      <c r="AK16" s="156">
        <f>IF(AJ16="","",VLOOKUP(AJ16,'Key and Reference'!$B$4:$C$69,2,TRUE))</f>
        <v>0.67800000000000005</v>
      </c>
      <c r="AL16" s="157"/>
      <c r="AM16" s="142" t="str">
        <f>IF(AL16="","",VLOOKUP(AL16,'Key and Reference'!$B$4:$C$69,2,TRUE))</f>
        <v/>
      </c>
      <c r="AN16" s="1"/>
      <c r="AO16" s="157" t="s">
        <v>283</v>
      </c>
      <c r="AP16" s="156">
        <f>IF(AO16="","",VLOOKUP(AO16,'Key and Reference'!$B$4:$C$69,2,TRUE))</f>
        <v>0.67800000000000005</v>
      </c>
      <c r="AQ16" s="157"/>
      <c r="AR16" s="142" t="str">
        <f>IF(AQ16="","",VLOOKUP(AQ16,'Key and Reference'!$B$4:$C$69,2,TRUE))</f>
        <v/>
      </c>
      <c r="AS16" s="1"/>
      <c r="AT16" s="157" t="s">
        <v>254</v>
      </c>
      <c r="AU16" s="156">
        <f>IF(AT16="","",VLOOKUP(AT16,'Key and Reference'!$B$4:$C$69,2,TRUE))</f>
        <v>0.71199999999999997</v>
      </c>
      <c r="AV16" s="157" t="s">
        <v>243</v>
      </c>
      <c r="AW16" s="142">
        <f>IF(AV16="","",VLOOKUP(AV16,'Key and Reference'!$B$4:$C$69,2,TRUE))</f>
        <v>0.878</v>
      </c>
      <c r="AX16" s="1"/>
      <c r="AY16" s="157" t="s">
        <v>254</v>
      </c>
      <c r="AZ16" s="156">
        <f>IF(AY16="","",VLOOKUP(AY16,'Key and Reference'!$B$4:$C$69,2,TRUE))</f>
        <v>0.71199999999999997</v>
      </c>
      <c r="BA16" s="157" t="s">
        <v>246</v>
      </c>
      <c r="BB16" s="142">
        <f>IF(BA16="","",VLOOKUP(BA16,'Key and Reference'!$B$4:$C$69,2,TRUE))</f>
        <v>0.81899999999999995</v>
      </c>
      <c r="BD16" s="157" t="s">
        <v>254</v>
      </c>
      <c r="BE16" s="156">
        <f>IF(BD16="","",VLOOKUP(BD16,'Key and Reference'!$B$4:$C$69,2,TRUE))</f>
        <v>0.71199999999999997</v>
      </c>
      <c r="BF16" s="157" t="s">
        <v>246</v>
      </c>
      <c r="BG16" s="142">
        <f>IF(BF16="","",VLOOKUP(BF16,'Key and Reference'!$B$4:$C$69,2,TRUE))</f>
        <v>0.81899999999999995</v>
      </c>
      <c r="BI16" s="157" t="s">
        <v>254</v>
      </c>
      <c r="BJ16" s="156">
        <f>IF(BI16="","",VLOOKUP(BI16,'Key and Reference'!$B$4:$C$69,2,TRUE))</f>
        <v>0.71199999999999997</v>
      </c>
      <c r="BK16" s="157" t="s">
        <v>243</v>
      </c>
      <c r="BL16" s="142">
        <f>IF(BK16="","",VLOOKUP(BK16,'Key and Reference'!$B$4:$C$69,2,TRUE))</f>
        <v>0.878</v>
      </c>
      <c r="BN16" s="157" t="s">
        <v>254</v>
      </c>
      <c r="BO16" s="156">
        <f>IF(BN16="","",VLOOKUP(BN16,'Key and Reference'!$B$4:$C$69,2,TRUE))</f>
        <v>0.71199999999999997</v>
      </c>
      <c r="BP16" s="157" t="s">
        <v>243</v>
      </c>
      <c r="BQ16" s="142">
        <f>IF(BP16="","",VLOOKUP(BP16,'Key and Reference'!$B$4:$C$69,2,TRUE))</f>
        <v>0.878</v>
      </c>
      <c r="BR16" s="1"/>
      <c r="BS16" s="157" t="s">
        <v>254</v>
      </c>
      <c r="BT16" s="156">
        <f>IF(BS16="","",VLOOKUP(BS16,'Key and Reference'!$B$4:$C$69,2,TRUE))</f>
        <v>0.71199999999999997</v>
      </c>
      <c r="BU16" s="157" t="s">
        <v>243</v>
      </c>
      <c r="BV16" s="142">
        <f>IF(BU16="","",VLOOKUP(BU16,'Key and Reference'!$B$4:$C$69,2,TRUE))</f>
        <v>0.878</v>
      </c>
      <c r="BX16" s="157" t="s">
        <v>254</v>
      </c>
      <c r="BY16" s="156">
        <f>IF(BX16="","",VLOOKUP(BX16,'Key and Reference'!$B$4:$C$69,2,TRUE))</f>
        <v>0.71199999999999997</v>
      </c>
      <c r="BZ16" s="157" t="s">
        <v>246</v>
      </c>
      <c r="CA16" s="142">
        <f>IF(BZ16="","",VLOOKUP(BZ16,'Key and Reference'!$B$4:$C$69,2,TRUE))</f>
        <v>0.81899999999999995</v>
      </c>
      <c r="CB16" s="1"/>
      <c r="CC16" s="157" t="s">
        <v>254</v>
      </c>
      <c r="CD16" s="156">
        <f>IF(CC16="","",VLOOKUP(CC16,'Key and Reference'!$B$4:$C$69,2,TRUE))</f>
        <v>0.71199999999999997</v>
      </c>
      <c r="CE16" s="157" t="s">
        <v>246</v>
      </c>
      <c r="CF16" s="142">
        <f>IF(CE16="","",VLOOKUP(CE16,'Key and Reference'!$B$4:$C$69,2,TRUE))</f>
        <v>0.81899999999999995</v>
      </c>
      <c r="CG16" s="1"/>
      <c r="CH16" s="157" t="s">
        <v>257</v>
      </c>
      <c r="CI16" s="156">
        <f>IF(CH16="","",VLOOKUP(CH16,'Key and Reference'!$B$4:$C$69,2,TRUE))</f>
        <v>0.73599999999999999</v>
      </c>
      <c r="CJ16" s="168" t="s">
        <v>240</v>
      </c>
      <c r="CK16" s="142">
        <f>IF(CJ16="","",VLOOKUP(CJ16,'Key and Reference'!$B$4:$C$69,2,TRUE))</f>
        <v>0.79900000000000004</v>
      </c>
      <c r="CL16" s="167"/>
      <c r="CM16" s="157" t="s">
        <v>250</v>
      </c>
      <c r="CN16" s="156">
        <f>IF(CM16="","",VLOOKUP(CM16,'Key and Reference'!$B$4:$C$69,2,TRUE))</f>
        <v>0.65800000000000003</v>
      </c>
      <c r="CO16" s="157"/>
      <c r="CP16" s="142" t="str">
        <f>IF(CO16="","",VLOOKUP(CO16,'Key and Reference'!$B$4:$C$69,2,TRUE))</f>
        <v/>
      </c>
      <c r="CR16" s="157" t="s">
        <v>283</v>
      </c>
      <c r="CS16" s="156">
        <f>IF(CR16="","",VLOOKUP(CR16,'Key and Reference'!$B$4:$C$69,2,TRUE))</f>
        <v>0.67800000000000005</v>
      </c>
      <c r="CT16" s="157"/>
      <c r="CU16" s="142" t="str">
        <f>IF(CT16="","",VLOOKUP(CT16,'Key and Reference'!$B$4:$C$69,2,TRUE))</f>
        <v/>
      </c>
      <c r="CV16" s="1"/>
      <c r="CW16" s="157" t="s">
        <v>252</v>
      </c>
      <c r="CX16" s="156">
        <f>IF(CW16="","",VLOOKUP(CW16,'Key and Reference'!$B$4:$C$69,2,TRUE))</f>
        <v>0.77</v>
      </c>
      <c r="CY16" s="157" t="s">
        <v>247</v>
      </c>
      <c r="CZ16" s="142">
        <f>IF(CY16="","",VLOOKUP(CY16,'Key and Reference'!$B$4:$C$69,2,TRUE))</f>
        <v>0.69399999999999995</v>
      </c>
      <c r="DB16" s="157" t="s">
        <v>250</v>
      </c>
      <c r="DC16" s="156">
        <f>IF(DB16="","",VLOOKUP(DB16,'Key and Reference'!$B$4:$C$69,2,TRUE))</f>
        <v>0.65800000000000003</v>
      </c>
      <c r="DD16" s="157"/>
      <c r="DE16" s="142" t="str">
        <f>IF(DD16="","",VLOOKUP(DD16,'Key and Reference'!$B$4:$C$69,2,TRUE))</f>
        <v/>
      </c>
      <c r="DG16" s="157" t="s">
        <v>247</v>
      </c>
      <c r="DH16" s="156">
        <f>IF(DG16="","",VLOOKUP(DG16,'Key and Reference'!$B$4:$C$69,2,TRUE))</f>
        <v>0.69399999999999995</v>
      </c>
      <c r="DI16" s="157" t="s">
        <v>267</v>
      </c>
      <c r="DJ16" s="142">
        <f>IF(DI16="","",VLOOKUP(DI16,'Key and Reference'!$B$4:$C$69,2,TRUE))</f>
        <v>0.86699999999999999</v>
      </c>
      <c r="DL16" s="157" t="s">
        <v>247</v>
      </c>
      <c r="DM16" s="156">
        <f>IF(DL16="","",VLOOKUP(DL16,'Key and Reference'!$B$4:$C$69,2,TRUE))</f>
        <v>0.69399999999999995</v>
      </c>
      <c r="DN16" s="157" t="s">
        <v>261</v>
      </c>
      <c r="DO16" s="142">
        <f>IF(DN16="","",VLOOKUP(DN16,'Key and Reference'!$B$4:$C$69,2,TRUE))</f>
        <v>0.80200000000000005</v>
      </c>
      <c r="DP16" s="167"/>
      <c r="DQ16" s="158" t="s">
        <v>102</v>
      </c>
      <c r="DR16" s="159">
        <v>0.88800000000000001</v>
      </c>
    </row>
    <row r="17" spans="1:122">
      <c r="A17" s="1"/>
      <c r="B17" s="1"/>
      <c r="C17" s="143" t="s">
        <v>78</v>
      </c>
      <c r="D17" s="144">
        <v>0.36</v>
      </c>
      <c r="E17" s="1"/>
      <c r="F17" s="145" t="s">
        <v>247</v>
      </c>
      <c r="G17" s="156">
        <f>IF(F17="","",VLOOKUP(F17,'Key and Reference'!$B$4:$C$69,2,TRUE))</f>
        <v>0.69399999999999995</v>
      </c>
      <c r="H17" s="145"/>
      <c r="I17" s="142" t="str">
        <f>IF(H17="","",VLOOKUP(H17,'Key and Reference'!$B$4:$C$69,2,TRUE))</f>
        <v/>
      </c>
      <c r="J17" s="1"/>
      <c r="K17" s="157" t="s">
        <v>260</v>
      </c>
      <c r="L17" s="156">
        <f>IF(K17="","",VLOOKUP(K17,'Key and Reference'!$B$4:$C$69,2,TRUE))</f>
        <v>0.77100000000000002</v>
      </c>
      <c r="M17" s="157" t="s">
        <v>257</v>
      </c>
      <c r="N17" s="142">
        <f>IF(M17="","",VLOOKUP(M17,'Key and Reference'!$B$4:$C$69,2,TRUE))</f>
        <v>0.73599999999999999</v>
      </c>
      <c r="O17" s="1"/>
      <c r="P17" s="157" t="s">
        <v>271</v>
      </c>
      <c r="Q17" s="156">
        <f>IF(P17="","",VLOOKUP(P17,'Key and Reference'!$B$4:$C$69,2,TRUE))</f>
        <v>0.68600000000000005</v>
      </c>
      <c r="R17" s="157"/>
      <c r="S17" s="142" t="str">
        <f>IF(R17="","",VLOOKUP(R17,'Key and Reference'!$B$4:$C$69,2,TRUE))</f>
        <v/>
      </c>
      <c r="T17" s="1"/>
      <c r="U17" s="157" t="s">
        <v>257</v>
      </c>
      <c r="V17" s="156">
        <f>IF(U17="","",VLOOKUP(U17,'Key and Reference'!$B$4:$C$69,2,TRUE))</f>
        <v>0.73599999999999999</v>
      </c>
      <c r="W17" s="157" t="s">
        <v>293</v>
      </c>
      <c r="X17" s="142">
        <f>IF(W17="","",VLOOKUP(W17,'Key and Reference'!$B$4:$C$69,2,TRUE))</f>
        <v>0.875</v>
      </c>
      <c r="Y17" s="1"/>
      <c r="Z17" s="157" t="s">
        <v>271</v>
      </c>
      <c r="AA17" s="156">
        <f>IF(Z17="","",VLOOKUP(Z17,'Key and Reference'!$B$4:$C$69,2,TRUE))</f>
        <v>0.68600000000000005</v>
      </c>
      <c r="AB17" s="157"/>
      <c r="AC17" s="142" t="str">
        <f>IF(AB17="","",VLOOKUP(AB17,'Key and Reference'!$B$4:$C$69,2,TRUE))</f>
        <v/>
      </c>
      <c r="AD17" s="1"/>
      <c r="AE17" s="157" t="s">
        <v>271</v>
      </c>
      <c r="AF17" s="156">
        <f>IF(AE17="","",VLOOKUP(AE17,'Key and Reference'!$B$4:$C$69,2,TRUE))</f>
        <v>0.68600000000000005</v>
      </c>
      <c r="AG17" s="157"/>
      <c r="AH17" s="142" t="str">
        <f>IF(AG17="","",VLOOKUP(AG17,'Key and Reference'!$B$4:$C$69,2,TRUE))</f>
        <v/>
      </c>
      <c r="AI17" s="1"/>
      <c r="AJ17" s="157" t="s">
        <v>271</v>
      </c>
      <c r="AK17" s="156">
        <f>IF(AJ17="","",VLOOKUP(AJ17,'Key and Reference'!$B$4:$C$69,2,TRUE))</f>
        <v>0.68600000000000005</v>
      </c>
      <c r="AL17" s="157"/>
      <c r="AM17" s="142" t="str">
        <f>IF(AL17="","",VLOOKUP(AL17,'Key and Reference'!$B$4:$C$69,2,TRUE))</f>
        <v/>
      </c>
      <c r="AN17" s="1"/>
      <c r="AO17" s="157" t="s">
        <v>271</v>
      </c>
      <c r="AP17" s="156">
        <f>IF(AO17="","",VLOOKUP(AO17,'Key and Reference'!$B$4:$C$69,2,TRUE))</f>
        <v>0.68600000000000005</v>
      </c>
      <c r="AQ17" s="157"/>
      <c r="AR17" s="142" t="str">
        <f>IF(AQ17="","",VLOOKUP(AQ17,'Key and Reference'!$B$4:$C$69,2,TRUE))</f>
        <v/>
      </c>
      <c r="AS17" s="1"/>
      <c r="AT17" s="157" t="s">
        <v>257</v>
      </c>
      <c r="AU17" s="156">
        <f>IF(AT17="","",VLOOKUP(AT17,'Key and Reference'!$B$4:$C$69,2,TRUE))</f>
        <v>0.73599999999999999</v>
      </c>
      <c r="AV17" s="168" t="s">
        <v>242</v>
      </c>
      <c r="AW17" s="142">
        <f>IF(AV17="","",VLOOKUP(AV17,'Key and Reference'!$B$4:$C$69,2,TRUE))</f>
        <v>0.88400000000000001</v>
      </c>
      <c r="AX17" s="1"/>
      <c r="AY17" s="157" t="s">
        <v>257</v>
      </c>
      <c r="AZ17" s="156">
        <f>IF(AY17="","",VLOOKUP(AY17,'Key and Reference'!$B$4:$C$69,2,TRUE))</f>
        <v>0.73599999999999999</v>
      </c>
      <c r="BA17" s="157" t="s">
        <v>243</v>
      </c>
      <c r="BB17" s="142">
        <f>IF(BA17="","",VLOOKUP(BA17,'Key and Reference'!$B$4:$C$69,2,TRUE))</f>
        <v>0.878</v>
      </c>
      <c r="BD17" s="157" t="s">
        <v>257</v>
      </c>
      <c r="BE17" s="156">
        <f>IF(BD17="","",VLOOKUP(BD17,'Key and Reference'!$B$4:$C$69,2,TRUE))</f>
        <v>0.73599999999999999</v>
      </c>
      <c r="BF17" s="157" t="s">
        <v>243</v>
      </c>
      <c r="BG17" s="142">
        <f>IF(BF17="","",VLOOKUP(BF17,'Key and Reference'!$B$4:$C$69,2,TRUE))</f>
        <v>0.878</v>
      </c>
      <c r="BI17" s="157" t="s">
        <v>257</v>
      </c>
      <c r="BJ17" s="156">
        <f>IF(BI17="","",VLOOKUP(BI17,'Key and Reference'!$B$4:$C$69,2,TRUE))</f>
        <v>0.73599999999999999</v>
      </c>
      <c r="BK17" s="168" t="s">
        <v>242</v>
      </c>
      <c r="BL17" s="142">
        <f>IF(BK17="","",VLOOKUP(BK17,'Key and Reference'!$B$4:$C$69,2,TRUE))</f>
        <v>0.88400000000000001</v>
      </c>
      <c r="BN17" s="157" t="s">
        <v>257</v>
      </c>
      <c r="BO17" s="156">
        <f>IF(BN17="","",VLOOKUP(BN17,'Key and Reference'!$B$4:$C$69,2,TRUE))</f>
        <v>0.73599999999999999</v>
      </c>
      <c r="BP17" s="168" t="s">
        <v>242</v>
      </c>
      <c r="BQ17" s="142">
        <f>IF(BP17="","",VLOOKUP(BP17,'Key and Reference'!$B$4:$C$69,2,TRUE))</f>
        <v>0.88400000000000001</v>
      </c>
      <c r="BR17" s="1"/>
      <c r="BS17" s="157" t="s">
        <v>257</v>
      </c>
      <c r="BT17" s="156">
        <f>IF(BS17="","",VLOOKUP(BS17,'Key and Reference'!$B$4:$C$69,2,TRUE))</f>
        <v>0.73599999999999999</v>
      </c>
      <c r="BU17" s="168" t="s">
        <v>242</v>
      </c>
      <c r="BV17" s="142">
        <f>IF(BU17="","",VLOOKUP(BU17,'Key and Reference'!$B$4:$C$69,2,TRUE))</f>
        <v>0.88400000000000001</v>
      </c>
      <c r="BX17" s="157" t="s">
        <v>257</v>
      </c>
      <c r="BY17" s="156">
        <f>IF(BX17="","",VLOOKUP(BX17,'Key and Reference'!$B$4:$C$69,2,TRUE))</f>
        <v>0.73599999999999999</v>
      </c>
      <c r="BZ17" s="157" t="s">
        <v>243</v>
      </c>
      <c r="CA17" s="142">
        <f>IF(BZ17="","",VLOOKUP(BZ17,'Key and Reference'!$B$4:$C$69,2,TRUE))</f>
        <v>0.878</v>
      </c>
      <c r="CB17" s="1"/>
      <c r="CC17" s="157" t="s">
        <v>257</v>
      </c>
      <c r="CD17" s="156">
        <f>IF(CC17="","",VLOOKUP(CC17,'Key and Reference'!$B$4:$C$69,2,TRUE))</f>
        <v>0.73599999999999999</v>
      </c>
      <c r="CE17" s="157" t="s">
        <v>243</v>
      </c>
      <c r="CF17" s="142">
        <f>IF(CE17="","",VLOOKUP(CE17,'Key and Reference'!$B$4:$C$69,2,TRUE))</f>
        <v>0.878</v>
      </c>
      <c r="CG17" s="1"/>
      <c r="CH17" s="157" t="s">
        <v>297</v>
      </c>
      <c r="CI17" s="156">
        <f>IF(CH17="","",VLOOKUP(CH17,'Key and Reference'!$B$4:$C$69,2,TRUE))</f>
        <v>0.752</v>
      </c>
      <c r="CJ17" s="157" t="s">
        <v>248</v>
      </c>
      <c r="CK17" s="142">
        <f>IF(CJ17="","",VLOOKUP(CJ17,'Key and Reference'!$B$4:$C$69,2,TRUE))</f>
        <v>0.79900000000000004</v>
      </c>
      <c r="CL17" s="167"/>
      <c r="CM17" s="157" t="s">
        <v>283</v>
      </c>
      <c r="CN17" s="156">
        <f>IF(CM17="","",VLOOKUP(CM17,'Key and Reference'!$B$4:$C$69,2,TRUE))</f>
        <v>0.67800000000000005</v>
      </c>
      <c r="CO17" s="157"/>
      <c r="CP17" s="142" t="str">
        <f>IF(CO17="","",VLOOKUP(CO17,'Key and Reference'!$B$4:$C$69,2,TRUE))</f>
        <v/>
      </c>
      <c r="CR17" s="157" t="s">
        <v>271</v>
      </c>
      <c r="CS17" s="156">
        <f>IF(CR17="","",VLOOKUP(CR17,'Key and Reference'!$B$4:$C$69,2,TRUE))</f>
        <v>0.68600000000000005</v>
      </c>
      <c r="CT17" s="157"/>
      <c r="CU17" s="142" t="str">
        <f>IF(CT17="","",VLOOKUP(CT17,'Key and Reference'!$B$4:$C$69,2,TRUE))</f>
        <v/>
      </c>
      <c r="CV17" s="1"/>
      <c r="CW17" s="157" t="s">
        <v>260</v>
      </c>
      <c r="CX17" s="156">
        <f>IF(CW17="","",VLOOKUP(CW17,'Key and Reference'!$B$4:$C$69,2,TRUE))</f>
        <v>0.77100000000000002</v>
      </c>
      <c r="CY17" s="157" t="s">
        <v>257</v>
      </c>
      <c r="CZ17" s="142">
        <f>IF(CY17="","",VLOOKUP(CY17,'Key and Reference'!$B$4:$C$69,2,TRUE))</f>
        <v>0.73599999999999999</v>
      </c>
      <c r="DB17" s="157" t="s">
        <v>283</v>
      </c>
      <c r="DC17" s="156">
        <f>IF(DB17="","",VLOOKUP(DB17,'Key and Reference'!$B$4:$C$69,2,TRUE))</f>
        <v>0.67800000000000005</v>
      </c>
      <c r="DD17" s="157"/>
      <c r="DE17" s="142" t="str">
        <f>IF(DD17="","",VLOOKUP(DD17,'Key and Reference'!$B$4:$C$69,2,TRUE))</f>
        <v/>
      </c>
      <c r="DG17" s="157" t="s">
        <v>254</v>
      </c>
      <c r="DH17" s="156">
        <f>IF(DG17="","",VLOOKUP(DG17,'Key and Reference'!$B$4:$C$69,2,TRUE))</f>
        <v>0.71199999999999997</v>
      </c>
      <c r="DI17" s="157" t="s">
        <v>296</v>
      </c>
      <c r="DJ17" s="142">
        <f>IF(DI17="","",VLOOKUP(DI17,'Key and Reference'!$B$4:$C$69,2,TRUE))</f>
        <v>0.9</v>
      </c>
      <c r="DL17" s="157" t="s">
        <v>254</v>
      </c>
      <c r="DM17" s="156">
        <f>IF(DL17="","",VLOOKUP(DL17,'Key and Reference'!$B$4:$C$69,2,TRUE))</f>
        <v>0.71199999999999997</v>
      </c>
      <c r="DN17" s="157" t="s">
        <v>246</v>
      </c>
      <c r="DO17" s="142">
        <f>IF(DN17="","",VLOOKUP(DN17,'Key and Reference'!$B$4:$C$69,2,TRUE))</f>
        <v>0.81899999999999995</v>
      </c>
      <c r="DP17" s="167"/>
      <c r="DQ17" s="158" t="s">
        <v>105</v>
      </c>
      <c r="DR17" s="159">
        <v>0.79900000000000004</v>
      </c>
    </row>
    <row r="18" spans="1:122">
      <c r="A18" s="1"/>
      <c r="B18" s="1"/>
      <c r="C18" s="146" t="s">
        <v>108</v>
      </c>
      <c r="D18" s="147">
        <v>0.93</v>
      </c>
      <c r="E18" s="1"/>
      <c r="F18" s="145" t="s">
        <v>254</v>
      </c>
      <c r="G18" s="156">
        <f>IF(F18="","",VLOOKUP(F18,'Key and Reference'!$B$4:$C$69,2,TRUE))</f>
        <v>0.71199999999999997</v>
      </c>
      <c r="H18" s="145"/>
      <c r="I18" s="142" t="str">
        <f>IF(H18="","",VLOOKUP(H18,'Key and Reference'!$B$4:$C$69,2,TRUE))</f>
        <v/>
      </c>
      <c r="J18" s="1"/>
      <c r="K18" s="157" t="s">
        <v>249</v>
      </c>
      <c r="L18" s="156">
        <f>IF(K18="","",VLOOKUP(K18,'Key and Reference'!$B$4:$C$69,2,TRUE))</f>
        <v>0.77300000000000002</v>
      </c>
      <c r="M18" s="157" t="s">
        <v>297</v>
      </c>
      <c r="N18" s="142">
        <f>IF(M18="","",VLOOKUP(M18,'Key and Reference'!$B$4:$C$69,2,TRUE))</f>
        <v>0.752</v>
      </c>
      <c r="O18" s="1"/>
      <c r="P18" s="157" t="s">
        <v>254</v>
      </c>
      <c r="Q18" s="156">
        <f>IF(P18="","",VLOOKUP(P18,'Key and Reference'!$B$4:$C$69,2,TRUE))</f>
        <v>0.71199999999999997</v>
      </c>
      <c r="R18" s="157"/>
      <c r="S18" s="142" t="str">
        <f>IF(R18="","",VLOOKUP(R18,'Key and Reference'!$B$4:$C$69,2,TRUE))</f>
        <v/>
      </c>
      <c r="T18" s="1"/>
      <c r="U18" s="157" t="s">
        <v>297</v>
      </c>
      <c r="V18" s="156">
        <f>IF(U18="","",VLOOKUP(U18,'Key and Reference'!$B$4:$C$69,2,TRUE))</f>
        <v>0.752</v>
      </c>
      <c r="W18" s="157" t="s">
        <v>243</v>
      </c>
      <c r="X18" s="142">
        <f>IF(W18="","",VLOOKUP(W18,'Key and Reference'!$B$4:$C$69,2,TRUE))</f>
        <v>0.878</v>
      </c>
      <c r="Y18" s="1"/>
      <c r="Z18" s="157" t="s">
        <v>254</v>
      </c>
      <c r="AA18" s="156">
        <f>IF(Z18="","",VLOOKUP(Z18,'Key and Reference'!$B$4:$C$69,2,TRUE))</f>
        <v>0.71199999999999997</v>
      </c>
      <c r="AB18" s="157"/>
      <c r="AC18" s="142" t="str">
        <f>IF(AB18="","",VLOOKUP(AB18,'Key and Reference'!$B$4:$C$69,2,TRUE))</f>
        <v/>
      </c>
      <c r="AD18" s="1"/>
      <c r="AE18" s="157" t="s">
        <v>254</v>
      </c>
      <c r="AF18" s="156">
        <f>IF(AE18="","",VLOOKUP(AE18,'Key and Reference'!$B$4:$C$69,2,TRUE))</f>
        <v>0.71199999999999997</v>
      </c>
      <c r="AG18" s="157"/>
      <c r="AH18" s="142" t="str">
        <f>IF(AG18="","",VLOOKUP(AG18,'Key and Reference'!$B$4:$C$69,2,TRUE))</f>
        <v/>
      </c>
      <c r="AI18" s="1"/>
      <c r="AJ18" s="157" t="s">
        <v>254</v>
      </c>
      <c r="AK18" s="156">
        <f>IF(AJ18="","",VLOOKUP(AJ18,'Key and Reference'!$B$4:$C$69,2,TRUE))</f>
        <v>0.71199999999999997</v>
      </c>
      <c r="AL18" s="157"/>
      <c r="AM18" s="142" t="str">
        <f>IF(AL18="","",VLOOKUP(AL18,'Key and Reference'!$B$4:$C$69,2,TRUE))</f>
        <v/>
      </c>
      <c r="AN18" s="1"/>
      <c r="AO18" s="157" t="s">
        <v>254</v>
      </c>
      <c r="AP18" s="156">
        <f>IF(AO18="","",VLOOKUP(AO18,'Key and Reference'!$B$4:$C$69,2,TRUE))</f>
        <v>0.71199999999999997</v>
      </c>
      <c r="AQ18" s="157"/>
      <c r="AR18" s="142" t="str">
        <f>IF(AQ18="","",VLOOKUP(AQ18,'Key and Reference'!$B$4:$C$69,2,TRUE))</f>
        <v/>
      </c>
      <c r="AS18" s="1"/>
      <c r="AT18" s="157" t="s">
        <v>297</v>
      </c>
      <c r="AU18" s="156">
        <f>IF(AT18="","",VLOOKUP(AT18,'Key and Reference'!$B$4:$C$69,2,TRUE))</f>
        <v>0.752</v>
      </c>
      <c r="AV18" s="157"/>
      <c r="AW18" s="142" t="str">
        <f>IF(AV18="","",VLOOKUP(AV18,'Key and Reference'!$B$4:$C$69,2,TRUE))</f>
        <v/>
      </c>
      <c r="AX18" s="1"/>
      <c r="AY18" s="157" t="s">
        <v>297</v>
      </c>
      <c r="AZ18" s="156">
        <f>IF(AY18="","",VLOOKUP(AY18,'Key and Reference'!$B$4:$C$69,2,TRUE))</f>
        <v>0.752</v>
      </c>
      <c r="BA18" s="168" t="s">
        <v>242</v>
      </c>
      <c r="BB18" s="142">
        <f>IF(BA18="","",VLOOKUP(BA18,'Key and Reference'!$B$4:$C$69,2,TRUE))</f>
        <v>0.88400000000000001</v>
      </c>
      <c r="BD18" s="157" t="s">
        <v>297</v>
      </c>
      <c r="BE18" s="156">
        <f>IF(BD18="","",VLOOKUP(BD18,'Key and Reference'!$B$4:$C$69,2,TRUE))</f>
        <v>0.752</v>
      </c>
      <c r="BF18" s="168" t="s">
        <v>242</v>
      </c>
      <c r="BG18" s="142">
        <f>IF(BF18="","",VLOOKUP(BF18,'Key and Reference'!$B$4:$C$69,2,TRUE))</f>
        <v>0.88400000000000001</v>
      </c>
      <c r="BI18" s="157" t="s">
        <v>297</v>
      </c>
      <c r="BJ18" s="156">
        <f>IF(BI18="","",VLOOKUP(BI18,'Key and Reference'!$B$4:$C$69,2,TRUE))</f>
        <v>0.752</v>
      </c>
      <c r="BK18" s="157"/>
      <c r="BL18" s="142" t="str">
        <f>IF(BK18="","",VLOOKUP(BK18,'Key and Reference'!$B$4:$C$69,2,TRUE))</f>
        <v/>
      </c>
      <c r="BN18" s="157" t="s">
        <v>297</v>
      </c>
      <c r="BO18" s="156">
        <f>IF(BN18="","",VLOOKUP(BN18,'Key and Reference'!$B$4:$C$69,2,TRUE))</f>
        <v>0.752</v>
      </c>
      <c r="BP18" s="157"/>
      <c r="BQ18" s="142" t="str">
        <f>IF(BP18="","",VLOOKUP(BP18,'Key and Reference'!$B$4:$C$69,2,TRUE))</f>
        <v/>
      </c>
      <c r="BR18" s="1"/>
      <c r="BS18" s="157" t="s">
        <v>297</v>
      </c>
      <c r="BT18" s="156">
        <f>IF(BS18="","",VLOOKUP(BS18,'Key and Reference'!$B$4:$C$69,2,TRUE))</f>
        <v>0.752</v>
      </c>
      <c r="BU18" s="157"/>
      <c r="BV18" s="142" t="str">
        <f>IF(BU18="","",VLOOKUP(BU18,'Key and Reference'!$B$4:$C$69,2,TRUE))</f>
        <v/>
      </c>
      <c r="BX18" s="157" t="s">
        <v>297</v>
      </c>
      <c r="BY18" s="156">
        <f>IF(BX18="","",VLOOKUP(BX18,'Key and Reference'!$B$4:$C$69,2,TRUE))</f>
        <v>0.752</v>
      </c>
      <c r="BZ18" s="168" t="s">
        <v>242</v>
      </c>
      <c r="CA18" s="142">
        <f>IF(BZ18="","",VLOOKUP(BZ18,'Key and Reference'!$B$4:$C$69,2,TRUE))</f>
        <v>0.88400000000000001</v>
      </c>
      <c r="CB18" s="1"/>
      <c r="CC18" s="157" t="s">
        <v>297</v>
      </c>
      <c r="CD18" s="156">
        <f>IF(CC18="","",VLOOKUP(CC18,'Key and Reference'!$B$4:$C$69,2,TRUE))</f>
        <v>0.752</v>
      </c>
      <c r="CE18" s="168" t="s">
        <v>242</v>
      </c>
      <c r="CF18" s="142">
        <f>IF(CE18="","",VLOOKUP(CE18,'Key and Reference'!$B$4:$C$69,2,TRUE))</f>
        <v>0.88400000000000001</v>
      </c>
      <c r="CG18" s="1"/>
      <c r="CH18" s="157" t="s">
        <v>263</v>
      </c>
      <c r="CI18" s="156">
        <f>IF(CH18="","",VLOOKUP(CH18,'Key and Reference'!$B$4:$C$69,2,TRUE))</f>
        <v>0.753</v>
      </c>
      <c r="CJ18" s="157" t="s">
        <v>268</v>
      </c>
      <c r="CK18" s="142">
        <f>IF(CJ18="","",VLOOKUP(CJ18,'Key and Reference'!$B$4:$C$69,2,TRUE))</f>
        <v>0.81599999999999995</v>
      </c>
      <c r="CL18" s="167"/>
      <c r="CM18" s="157" t="s">
        <v>271</v>
      </c>
      <c r="CN18" s="156">
        <f>IF(CM18="","",VLOOKUP(CM18,'Key and Reference'!$B$4:$C$69,2,TRUE))</f>
        <v>0.68600000000000005</v>
      </c>
      <c r="CO18" s="157"/>
      <c r="CP18" s="142" t="str">
        <f>IF(CO18="","",VLOOKUP(CO18,'Key and Reference'!$B$4:$C$69,2,TRUE))</f>
        <v/>
      </c>
      <c r="CR18" s="157" t="s">
        <v>247</v>
      </c>
      <c r="CS18" s="156">
        <f>IF(CR18="","",VLOOKUP(CR18,'Key and Reference'!$B$4:$C$69,2,TRUE))</f>
        <v>0.69399999999999995</v>
      </c>
      <c r="CT18" s="157"/>
      <c r="CU18" s="142" t="str">
        <f>IF(CT18="","",VLOOKUP(CT18,'Key and Reference'!$B$4:$C$69,2,TRUE))</f>
        <v/>
      </c>
      <c r="CV18" s="1"/>
      <c r="CW18" s="157" t="s">
        <v>249</v>
      </c>
      <c r="CX18" s="156">
        <f>IF(CW18="","",VLOOKUP(CW18,'Key and Reference'!$B$4:$C$69,2,TRUE))</f>
        <v>0.77300000000000002</v>
      </c>
      <c r="CY18" s="157" t="s">
        <v>297</v>
      </c>
      <c r="CZ18" s="142">
        <f>IF(CY18="","",VLOOKUP(CY18,'Key and Reference'!$B$4:$C$69,2,TRUE))</f>
        <v>0.752</v>
      </c>
      <c r="DB18" s="157" t="s">
        <v>271</v>
      </c>
      <c r="DC18" s="156">
        <f>IF(DB18="","",VLOOKUP(DB18,'Key and Reference'!$B$4:$C$69,2,TRUE))</f>
        <v>0.68600000000000005</v>
      </c>
      <c r="DD18" s="157"/>
      <c r="DE18" s="142" t="str">
        <f>IF(DD18="","",VLOOKUP(DD18,'Key and Reference'!$B$4:$C$69,2,TRUE))</f>
        <v/>
      </c>
      <c r="DG18" s="157" t="s">
        <v>257</v>
      </c>
      <c r="DH18" s="156">
        <f>IF(DG18="","",VLOOKUP(DG18,'Key and Reference'!$B$4:$C$69,2,TRUE))</f>
        <v>0.73599999999999999</v>
      </c>
      <c r="DI18" s="168" t="s">
        <v>258</v>
      </c>
      <c r="DJ18" s="142">
        <f>IF(DI18="","",VLOOKUP(DI18,'Key and Reference'!$B$4:$C$69,2,TRUE))</f>
        <v>0.94299999999999995</v>
      </c>
      <c r="DL18" s="157" t="s">
        <v>257</v>
      </c>
      <c r="DM18" s="156">
        <f>IF(DL18="","",VLOOKUP(DL18,'Key and Reference'!$B$4:$C$69,2,TRUE))</f>
        <v>0.73599999999999999</v>
      </c>
      <c r="DN18" s="157" t="s">
        <v>267</v>
      </c>
      <c r="DO18" s="142">
        <f>IF(DN18="","",VLOOKUP(DN18,'Key and Reference'!$B$4:$C$69,2,TRUE))</f>
        <v>0.86699999999999999</v>
      </c>
      <c r="DP18" s="167"/>
      <c r="DQ18" s="158" t="s">
        <v>78</v>
      </c>
      <c r="DR18" s="159">
        <v>0.36</v>
      </c>
    </row>
    <row r="19" spans="1:122">
      <c r="A19" s="1"/>
      <c r="B19" s="1"/>
      <c r="C19" s="143" t="s">
        <v>80</v>
      </c>
      <c r="D19" s="144">
        <v>0.88400000000000001</v>
      </c>
      <c r="E19" s="1"/>
      <c r="F19" s="145" t="s">
        <v>257</v>
      </c>
      <c r="G19" s="156">
        <f>IF(F19="","",VLOOKUP(F19,'Key and Reference'!$B$4:$C$69,2,TRUE))</f>
        <v>0.73599999999999999</v>
      </c>
      <c r="H19" s="145"/>
      <c r="I19" s="142" t="str">
        <f>IF(H19="","",VLOOKUP(H19,'Key and Reference'!$B$4:$C$69,2,TRUE))</f>
        <v/>
      </c>
      <c r="J19" s="1"/>
      <c r="K19" s="157" t="s">
        <v>238</v>
      </c>
      <c r="L19" s="156">
        <f>IF(K19="","",VLOOKUP(K19,'Key and Reference'!$B$4:$C$69,2,TRUE))</f>
        <v>0.78500000000000003</v>
      </c>
      <c r="M19" s="157" t="s">
        <v>262</v>
      </c>
      <c r="N19" s="142">
        <f>IF(M19="","",VLOOKUP(M19,'Key and Reference'!$B$4:$C$69,2,TRUE))</f>
        <v>0.755</v>
      </c>
      <c r="O19" s="1"/>
      <c r="P19" s="157" t="s">
        <v>257</v>
      </c>
      <c r="Q19" s="156">
        <f>IF(P19="","",VLOOKUP(P19,'Key and Reference'!$B$4:$C$69,2,TRUE))</f>
        <v>0.73599999999999999</v>
      </c>
      <c r="R19" s="157"/>
      <c r="S19" s="142" t="str">
        <f>IF(R19="","",VLOOKUP(R19,'Key and Reference'!$B$4:$C$69,2,TRUE))</f>
        <v/>
      </c>
      <c r="T19" s="1"/>
      <c r="U19" s="157" t="s">
        <v>263</v>
      </c>
      <c r="V19" s="156">
        <f>IF(U19="","",VLOOKUP(U19,'Key and Reference'!$B$4:$C$69,2,TRUE))</f>
        <v>0.753</v>
      </c>
      <c r="W19" s="168" t="s">
        <v>242</v>
      </c>
      <c r="X19" s="142">
        <f>IF(W19="","",VLOOKUP(W19,'Key and Reference'!$B$4:$C$69,2,TRUE))</f>
        <v>0.88400000000000001</v>
      </c>
      <c r="Y19" s="1"/>
      <c r="Z19" s="157" t="s">
        <v>257</v>
      </c>
      <c r="AA19" s="156">
        <f>IF(Z19="","",VLOOKUP(Z19,'Key and Reference'!$B$4:$C$69,2,TRUE))</f>
        <v>0.73599999999999999</v>
      </c>
      <c r="AB19" s="157"/>
      <c r="AC19" s="142" t="str">
        <f>IF(AB19="","",VLOOKUP(AB19,'Key and Reference'!$B$4:$C$69,2,TRUE))</f>
        <v/>
      </c>
      <c r="AD19" s="1"/>
      <c r="AE19" s="157" t="s">
        <v>257</v>
      </c>
      <c r="AF19" s="156">
        <f>IF(AE19="","",VLOOKUP(AE19,'Key and Reference'!$B$4:$C$69,2,TRUE))</f>
        <v>0.73599999999999999</v>
      </c>
      <c r="AG19" s="157"/>
      <c r="AH19" s="142" t="str">
        <f>IF(AG19="","",VLOOKUP(AG19,'Key and Reference'!$B$4:$C$69,2,TRUE))</f>
        <v/>
      </c>
      <c r="AI19" s="1"/>
      <c r="AJ19" s="157" t="s">
        <v>257</v>
      </c>
      <c r="AK19" s="156">
        <f>IF(AJ19="","",VLOOKUP(AJ19,'Key and Reference'!$B$4:$C$69,2,TRUE))</f>
        <v>0.73599999999999999</v>
      </c>
      <c r="AL19" s="157"/>
      <c r="AM19" s="142" t="str">
        <f>IF(AL19="","",VLOOKUP(AL19,'Key and Reference'!$B$4:$C$69,2,TRUE))</f>
        <v/>
      </c>
      <c r="AN19" s="1"/>
      <c r="AO19" s="157" t="s">
        <v>257</v>
      </c>
      <c r="AP19" s="156">
        <f>IF(AO19="","",VLOOKUP(AO19,'Key and Reference'!$B$4:$C$69,2,TRUE))</f>
        <v>0.73599999999999999</v>
      </c>
      <c r="AQ19" s="157"/>
      <c r="AR19" s="142" t="str">
        <f>IF(AQ19="","",VLOOKUP(AQ19,'Key and Reference'!$B$4:$C$69,2,TRUE))</f>
        <v/>
      </c>
      <c r="AS19" s="1"/>
      <c r="AT19" s="157" t="s">
        <v>263</v>
      </c>
      <c r="AU19" s="156">
        <f>IF(AT19="","",VLOOKUP(AT19,'Key and Reference'!$B$4:$C$69,2,TRUE))</f>
        <v>0.753</v>
      </c>
      <c r="AV19" s="157"/>
      <c r="AW19" s="142" t="str">
        <f>IF(AV19="","",VLOOKUP(AV19,'Key and Reference'!$B$4:$C$69,2,TRUE))</f>
        <v/>
      </c>
      <c r="AX19" s="1"/>
      <c r="AY19" s="157" t="s">
        <v>263</v>
      </c>
      <c r="AZ19" s="156">
        <f>IF(AY19="","",VLOOKUP(AY19,'Key and Reference'!$B$4:$C$69,2,TRUE))</f>
        <v>0.753</v>
      </c>
      <c r="BA19" s="157"/>
      <c r="BB19" s="142" t="str">
        <f>IF(BA19="","",VLOOKUP(BA19,'Key and Reference'!$B$4:$C$69,2,TRUE))</f>
        <v/>
      </c>
      <c r="BD19" s="157" t="s">
        <v>263</v>
      </c>
      <c r="BE19" s="156">
        <f>IF(BD19="","",VLOOKUP(BD19,'Key and Reference'!$B$4:$C$69,2,TRUE))</f>
        <v>0.753</v>
      </c>
      <c r="BF19" s="157"/>
      <c r="BG19" s="142" t="str">
        <f>IF(BF19="","",VLOOKUP(BF19,'Key and Reference'!$B$4:$C$69,2,TRUE))</f>
        <v/>
      </c>
      <c r="BI19" s="157" t="s">
        <v>263</v>
      </c>
      <c r="BJ19" s="156">
        <f>IF(BI19="","",VLOOKUP(BI19,'Key and Reference'!$B$4:$C$69,2,TRUE))</f>
        <v>0.753</v>
      </c>
      <c r="BK19" s="157"/>
      <c r="BL19" s="142" t="str">
        <f>IF(BK19="","",VLOOKUP(BK19,'Key and Reference'!$B$4:$C$69,2,TRUE))</f>
        <v/>
      </c>
      <c r="BN19" s="157" t="s">
        <v>263</v>
      </c>
      <c r="BO19" s="156">
        <f>IF(BN19="","",VLOOKUP(BN19,'Key and Reference'!$B$4:$C$69,2,TRUE))</f>
        <v>0.753</v>
      </c>
      <c r="BP19" s="157"/>
      <c r="BQ19" s="142" t="str">
        <f>IF(BP19="","",VLOOKUP(BP19,'Key and Reference'!$B$4:$C$69,2,TRUE))</f>
        <v/>
      </c>
      <c r="BR19" s="1"/>
      <c r="BS19" s="157" t="s">
        <v>263</v>
      </c>
      <c r="BT19" s="156">
        <f>IF(BS19="","",VLOOKUP(BS19,'Key and Reference'!$B$4:$C$69,2,TRUE))</f>
        <v>0.753</v>
      </c>
      <c r="BU19" s="157"/>
      <c r="BV19" s="142" t="str">
        <f>IF(BU19="","",VLOOKUP(BU19,'Key and Reference'!$B$4:$C$69,2,TRUE))</f>
        <v/>
      </c>
      <c r="BX19" s="157" t="s">
        <v>263</v>
      </c>
      <c r="BY19" s="156">
        <f>IF(BX19="","",VLOOKUP(BX19,'Key and Reference'!$B$4:$C$69,2,TRUE))</f>
        <v>0.753</v>
      </c>
      <c r="BZ19" s="157"/>
      <c r="CA19" s="142" t="str">
        <f>IF(BZ19="","",VLOOKUP(BZ19,'Key and Reference'!$B$4:$C$69,2,TRUE))</f>
        <v/>
      </c>
      <c r="CB19" s="1"/>
      <c r="CC19" s="157" t="s">
        <v>263</v>
      </c>
      <c r="CD19" s="156">
        <f>IF(CC19="","",VLOOKUP(CC19,'Key and Reference'!$B$4:$C$69,2,TRUE))</f>
        <v>0.753</v>
      </c>
      <c r="CE19" s="157"/>
      <c r="CF19" s="142" t="str">
        <f>IF(CE19="","",VLOOKUP(CE19,'Key and Reference'!$B$4:$C$69,2,TRUE))</f>
        <v/>
      </c>
      <c r="CG19" s="1"/>
      <c r="CH19" s="157" t="s">
        <v>262</v>
      </c>
      <c r="CI19" s="156">
        <f>IF(CH19="","",VLOOKUP(CH19,'Key and Reference'!$B$4:$C$69,2,TRUE))</f>
        <v>0.755</v>
      </c>
      <c r="CJ19" s="157" t="s">
        <v>246</v>
      </c>
      <c r="CK19" s="142">
        <f>IF(CJ19="","",VLOOKUP(CJ19,'Key and Reference'!$B$4:$C$69,2,TRUE))</f>
        <v>0.81899999999999995</v>
      </c>
      <c r="CL19" s="167"/>
      <c r="CM19" s="157" t="s">
        <v>247</v>
      </c>
      <c r="CN19" s="156">
        <f>IF(CM19="","",VLOOKUP(CM19,'Key and Reference'!$B$4:$C$69,2,TRUE))</f>
        <v>0.69399999999999995</v>
      </c>
      <c r="CO19" s="157"/>
      <c r="CP19" s="142" t="str">
        <f>IF(CO19="","",VLOOKUP(CO19,'Key and Reference'!$B$4:$C$69,2,TRUE))</f>
        <v/>
      </c>
      <c r="CR19" s="157" t="s">
        <v>254</v>
      </c>
      <c r="CS19" s="156">
        <f>IF(CR19="","",VLOOKUP(CR19,'Key and Reference'!$B$4:$C$69,2,TRUE))</f>
        <v>0.71199999999999997</v>
      </c>
      <c r="CT19" s="157"/>
      <c r="CU19" s="142" t="str">
        <f>IF(CT19="","",VLOOKUP(CT19,'Key and Reference'!$B$4:$C$69,2,TRUE))</f>
        <v/>
      </c>
      <c r="CV19" s="1"/>
      <c r="CW19" s="157" t="s">
        <v>238</v>
      </c>
      <c r="CX19" s="156">
        <f>IF(CW19="","",VLOOKUP(CW19,'Key and Reference'!$B$4:$C$69,2,TRUE))</f>
        <v>0.78500000000000003</v>
      </c>
      <c r="CY19" s="157" t="s">
        <v>262</v>
      </c>
      <c r="CZ19" s="142">
        <f>IF(CY19="","",VLOOKUP(CY19,'Key and Reference'!$B$4:$C$69,2,TRUE))</f>
        <v>0.755</v>
      </c>
      <c r="DB19" s="157" t="s">
        <v>247</v>
      </c>
      <c r="DC19" s="156">
        <f>IF(DB19="","",VLOOKUP(DB19,'Key and Reference'!$B$4:$C$69,2,TRUE))</f>
        <v>0.69399999999999995</v>
      </c>
      <c r="DD19" s="157"/>
      <c r="DE19" s="142" t="str">
        <f>IF(DD19="","",VLOOKUP(DD19,'Key and Reference'!$B$4:$C$69,2,TRUE))</f>
        <v/>
      </c>
      <c r="DG19" s="157" t="s">
        <v>263</v>
      </c>
      <c r="DH19" s="156">
        <f>IF(DG19="","",VLOOKUP(DG19,'Key and Reference'!$B$4:$C$69,2,TRUE))</f>
        <v>0.753</v>
      </c>
      <c r="DI19" s="157"/>
      <c r="DJ19" s="142" t="str">
        <f>IF(DI19="","",VLOOKUP(DI19,'Key and Reference'!$B$4:$C$69,2,TRUE))</f>
        <v/>
      </c>
      <c r="DL19" s="157" t="s">
        <v>263</v>
      </c>
      <c r="DM19" s="156">
        <f>IF(DL19="","",VLOOKUP(DL19,'Key and Reference'!$B$4:$C$69,2,TRUE))</f>
        <v>0.753</v>
      </c>
      <c r="DN19" s="157" t="s">
        <v>296</v>
      </c>
      <c r="DO19" s="142">
        <f>IF(DN19="","",VLOOKUP(DN19,'Key and Reference'!$B$4:$C$69,2,TRUE))</f>
        <v>0.9</v>
      </c>
      <c r="DP19" s="167"/>
      <c r="DQ19" s="160" t="s">
        <v>108</v>
      </c>
      <c r="DR19" s="161">
        <v>0.93</v>
      </c>
    </row>
    <row r="20" spans="1:122">
      <c r="A20" s="1"/>
      <c r="B20" s="1"/>
      <c r="C20" s="143" t="s">
        <v>79</v>
      </c>
      <c r="D20" s="144">
        <v>0.878</v>
      </c>
      <c r="E20" s="1"/>
      <c r="F20" s="145" t="s">
        <v>263</v>
      </c>
      <c r="G20" s="156">
        <f>IF(F20="","",VLOOKUP(F20,'Key and Reference'!$B$4:$C$69,2,TRUE))</f>
        <v>0.753</v>
      </c>
      <c r="H20" s="145"/>
      <c r="I20" s="142" t="str">
        <f>IF(H20="","",VLOOKUP(H20,'Key and Reference'!$B$4:$C$69,2,TRUE))</f>
        <v/>
      </c>
      <c r="J20" s="1"/>
      <c r="K20" s="157" t="s">
        <v>279</v>
      </c>
      <c r="L20" s="156">
        <f>IF(K20="","",VLOOKUP(K20,'Key and Reference'!$B$4:$C$69,2,TRUE))</f>
        <v>0.78600000000000003</v>
      </c>
      <c r="M20" s="157" t="s">
        <v>298</v>
      </c>
      <c r="N20" s="142">
        <f>IF(M20="","",VLOOKUP(M20,'Key and Reference'!$B$4:$C$69,2,TRUE))</f>
        <v>0.77100000000000002</v>
      </c>
      <c r="O20" s="1"/>
      <c r="P20" s="157" t="s">
        <v>297</v>
      </c>
      <c r="Q20" s="156">
        <f>IF(P20="","",VLOOKUP(P20,'Key and Reference'!$B$4:$C$69,2,TRUE))</f>
        <v>0.752</v>
      </c>
      <c r="R20" s="157"/>
      <c r="S20" s="142" t="str">
        <f>IF(R20="","",VLOOKUP(R20,'Key and Reference'!$B$4:$C$69,2,TRUE))</f>
        <v/>
      </c>
      <c r="T20" s="1"/>
      <c r="U20" s="157" t="s">
        <v>262</v>
      </c>
      <c r="V20" s="156">
        <f>IF(U20="","",VLOOKUP(U20,'Key and Reference'!$B$4:$C$69,2,TRUE))</f>
        <v>0.755</v>
      </c>
      <c r="W20" s="157"/>
      <c r="X20" s="142" t="str">
        <f>IF(W20="","",VLOOKUP(W20,'Key and Reference'!$B$4:$C$69,2,TRUE))</f>
        <v/>
      </c>
      <c r="Y20" s="1"/>
      <c r="Z20" s="157" t="s">
        <v>297</v>
      </c>
      <c r="AA20" s="156">
        <f>IF(Z20="","",VLOOKUP(Z20,'Key and Reference'!$B$4:$C$69,2,TRUE))</f>
        <v>0.752</v>
      </c>
      <c r="AB20" s="157"/>
      <c r="AC20" s="142" t="str">
        <f>IF(AB20="","",VLOOKUP(AB20,'Key and Reference'!$B$4:$C$69,2,TRUE))</f>
        <v/>
      </c>
      <c r="AD20" s="1"/>
      <c r="AE20" s="157" t="s">
        <v>297</v>
      </c>
      <c r="AF20" s="156">
        <f>IF(AE20="","",VLOOKUP(AE20,'Key and Reference'!$B$4:$C$69,2,TRUE))</f>
        <v>0.752</v>
      </c>
      <c r="AG20" s="157"/>
      <c r="AH20" s="142" t="str">
        <f>IF(AG20="","",VLOOKUP(AG20,'Key and Reference'!$B$4:$C$69,2,TRUE))</f>
        <v/>
      </c>
      <c r="AI20" s="1"/>
      <c r="AJ20" s="157" t="s">
        <v>297</v>
      </c>
      <c r="AK20" s="156">
        <f>IF(AJ20="","",VLOOKUP(AJ20,'Key and Reference'!$B$4:$C$69,2,TRUE))</f>
        <v>0.752</v>
      </c>
      <c r="AL20" s="157"/>
      <c r="AM20" s="142" t="str">
        <f>IF(AL20="","",VLOOKUP(AL20,'Key and Reference'!$B$4:$C$69,2,TRUE))</f>
        <v/>
      </c>
      <c r="AN20" s="1"/>
      <c r="AO20" s="157" t="s">
        <v>297</v>
      </c>
      <c r="AP20" s="156">
        <f>IF(AO20="","",VLOOKUP(AO20,'Key and Reference'!$B$4:$C$69,2,TRUE))</f>
        <v>0.752</v>
      </c>
      <c r="AQ20" s="157"/>
      <c r="AR20" s="142" t="str">
        <f>IF(AQ20="","",VLOOKUP(AQ20,'Key and Reference'!$B$4:$C$69,2,TRUE))</f>
        <v/>
      </c>
      <c r="AS20" s="1"/>
      <c r="AT20" s="157" t="s">
        <v>262</v>
      </c>
      <c r="AU20" s="156">
        <f>IF(AT20="","",VLOOKUP(AT20,'Key and Reference'!$B$4:$C$69,2,TRUE))</f>
        <v>0.755</v>
      </c>
      <c r="AV20" s="157"/>
      <c r="AW20" s="142" t="str">
        <f>IF(AV20="","",VLOOKUP(AV20,'Key and Reference'!$B$4:$C$69,2,TRUE))</f>
        <v/>
      </c>
      <c r="AX20" s="1"/>
      <c r="AY20" s="157" t="s">
        <v>262</v>
      </c>
      <c r="AZ20" s="156">
        <f>IF(AY20="","",VLOOKUP(AY20,'Key and Reference'!$B$4:$C$69,2,TRUE))</f>
        <v>0.755</v>
      </c>
      <c r="BA20" s="157"/>
      <c r="BB20" s="142" t="str">
        <f>IF(BA20="","",VLOOKUP(BA20,'Key and Reference'!$B$4:$C$69,2,TRUE))</f>
        <v/>
      </c>
      <c r="BD20" s="157" t="s">
        <v>262</v>
      </c>
      <c r="BE20" s="156">
        <f>IF(BD20="","",VLOOKUP(BD20,'Key and Reference'!$B$4:$C$69,2,TRUE))</f>
        <v>0.755</v>
      </c>
      <c r="BF20" s="157"/>
      <c r="BG20" s="142" t="str">
        <f>IF(BF20="","",VLOOKUP(BF20,'Key and Reference'!$B$4:$C$69,2,TRUE))</f>
        <v/>
      </c>
      <c r="BI20" s="157" t="s">
        <v>262</v>
      </c>
      <c r="BJ20" s="156">
        <f>IF(BI20="","",VLOOKUP(BI20,'Key and Reference'!$B$4:$C$69,2,TRUE))</f>
        <v>0.755</v>
      </c>
      <c r="BK20" s="157"/>
      <c r="BL20" s="142" t="str">
        <f>IF(BK20="","",VLOOKUP(BK20,'Key and Reference'!$B$4:$C$69,2,TRUE))</f>
        <v/>
      </c>
      <c r="BN20" s="157" t="s">
        <v>262</v>
      </c>
      <c r="BO20" s="156">
        <f>IF(BN20="","",VLOOKUP(BN20,'Key and Reference'!$B$4:$C$69,2,TRUE))</f>
        <v>0.755</v>
      </c>
      <c r="BP20" s="157"/>
      <c r="BQ20" s="142" t="str">
        <f>IF(BP20="","",VLOOKUP(BP20,'Key and Reference'!$B$4:$C$69,2,TRUE))</f>
        <v/>
      </c>
      <c r="BR20" s="1"/>
      <c r="BS20" s="157" t="s">
        <v>262</v>
      </c>
      <c r="BT20" s="156">
        <f>IF(BS20="","",VLOOKUP(BS20,'Key and Reference'!$B$4:$C$69,2,TRUE))</f>
        <v>0.755</v>
      </c>
      <c r="BU20" s="157"/>
      <c r="BV20" s="142" t="str">
        <f>IF(BU20="","",VLOOKUP(BU20,'Key and Reference'!$B$4:$C$69,2,TRUE))</f>
        <v/>
      </c>
      <c r="BX20" s="157" t="s">
        <v>262</v>
      </c>
      <c r="BY20" s="156">
        <f>IF(BX20="","",VLOOKUP(BX20,'Key and Reference'!$B$4:$C$69,2,TRUE))</f>
        <v>0.755</v>
      </c>
      <c r="BZ20" s="157"/>
      <c r="CA20" s="142" t="str">
        <f>IF(BZ20="","",VLOOKUP(BZ20,'Key and Reference'!$B$4:$C$69,2,TRUE))</f>
        <v/>
      </c>
      <c r="CB20" s="1"/>
      <c r="CC20" s="157" t="s">
        <v>262</v>
      </c>
      <c r="CD20" s="156">
        <f>IF(CC20="","",VLOOKUP(CC20,'Key and Reference'!$B$4:$C$69,2,TRUE))</f>
        <v>0.755</v>
      </c>
      <c r="CE20" s="157"/>
      <c r="CF20" s="142" t="str">
        <f>IF(CE20="","",VLOOKUP(CE20,'Key and Reference'!$B$4:$C$69,2,TRUE))</f>
        <v/>
      </c>
      <c r="CG20" s="1"/>
      <c r="CH20" s="157" t="s">
        <v>237</v>
      </c>
      <c r="CI20" s="156">
        <f>IF(CH20="","",VLOOKUP(CH20,'Key and Reference'!$B$4:$C$69,2,TRUE))</f>
        <v>0.76</v>
      </c>
      <c r="CJ20" s="157" t="s">
        <v>293</v>
      </c>
      <c r="CK20" s="142">
        <f>IF(CJ20="","",VLOOKUP(CJ20,'Key and Reference'!$B$4:$C$69,2,TRUE))</f>
        <v>0.875</v>
      </c>
      <c r="CL20" s="167"/>
      <c r="CM20" s="157" t="s">
        <v>254</v>
      </c>
      <c r="CN20" s="156">
        <f>IF(CM20="","",VLOOKUP(CM20,'Key and Reference'!$B$4:$C$69,2,TRUE))</f>
        <v>0.71199999999999997</v>
      </c>
      <c r="CO20" s="157"/>
      <c r="CP20" s="142" t="str">
        <f>IF(CO20="","",VLOOKUP(CO20,'Key and Reference'!$B$4:$C$69,2,TRUE))</f>
        <v/>
      </c>
      <c r="CR20" s="157" t="s">
        <v>257</v>
      </c>
      <c r="CS20" s="156">
        <f>IF(CR20="","",VLOOKUP(CR20,'Key and Reference'!$B$4:$C$69,2,TRUE))</f>
        <v>0.73599999999999999</v>
      </c>
      <c r="CT20" s="157"/>
      <c r="CU20" s="142" t="str">
        <f>IF(CT20="","",VLOOKUP(CT20,'Key and Reference'!$B$4:$C$69,2,TRUE))</f>
        <v/>
      </c>
      <c r="CV20" s="1"/>
      <c r="CW20" s="157" t="s">
        <v>279</v>
      </c>
      <c r="CX20" s="156">
        <f>IF(CW20="","",VLOOKUP(CW20,'Key and Reference'!$B$4:$C$69,2,TRUE))</f>
        <v>0.78600000000000003</v>
      </c>
      <c r="CY20" s="157" t="s">
        <v>298</v>
      </c>
      <c r="CZ20" s="142">
        <f>IF(CY20="","",VLOOKUP(CY20,'Key and Reference'!$B$4:$C$69,2,TRUE))</f>
        <v>0.77100000000000002</v>
      </c>
      <c r="DB20" s="157" t="s">
        <v>254</v>
      </c>
      <c r="DC20" s="156">
        <f>IF(DB20="","",VLOOKUP(DB20,'Key and Reference'!$B$4:$C$69,2,TRUE))</f>
        <v>0.71199999999999997</v>
      </c>
      <c r="DD20" s="157"/>
      <c r="DE20" s="142" t="str">
        <f>IF(DD20="","",VLOOKUP(DD20,'Key and Reference'!$B$4:$C$69,2,TRUE))</f>
        <v/>
      </c>
      <c r="DG20" s="157" t="s">
        <v>262</v>
      </c>
      <c r="DH20" s="156">
        <f>IF(DG20="","",VLOOKUP(DG20,'Key and Reference'!$B$4:$C$69,2,TRUE))</f>
        <v>0.755</v>
      </c>
      <c r="DI20" s="157"/>
      <c r="DJ20" s="142" t="str">
        <f>IF(DI20="","",VLOOKUP(DI20,'Key and Reference'!$B$4:$C$69,2,TRUE))</f>
        <v/>
      </c>
      <c r="DL20" s="157" t="s">
        <v>262</v>
      </c>
      <c r="DM20" s="156">
        <f>IF(DL20="","",VLOOKUP(DL20,'Key and Reference'!$B$4:$C$69,2,TRUE))</f>
        <v>0.755</v>
      </c>
      <c r="DN20" s="157" t="s">
        <v>258</v>
      </c>
      <c r="DO20" s="142">
        <f>IF(DN20="","",VLOOKUP(DN20,'Key and Reference'!$B$4:$C$69,2,TRUE))</f>
        <v>0.94299999999999995</v>
      </c>
      <c r="DP20" s="167"/>
      <c r="DQ20" s="158" t="s">
        <v>80</v>
      </c>
      <c r="DR20" s="159">
        <v>0.88400000000000001</v>
      </c>
    </row>
    <row r="21" spans="1:122">
      <c r="A21" s="1"/>
      <c r="B21" s="1"/>
      <c r="C21" s="143" t="s">
        <v>82</v>
      </c>
      <c r="D21" s="144">
        <v>0.78500000000000003</v>
      </c>
      <c r="E21" s="1"/>
      <c r="F21" s="145" t="s">
        <v>262</v>
      </c>
      <c r="G21" s="156">
        <f>IF(F21="","",VLOOKUP(F21,'Key and Reference'!$B$4:$C$69,2,TRUE))</f>
        <v>0.755</v>
      </c>
      <c r="H21" s="145"/>
      <c r="I21" s="142" t="str">
        <f>IF(H21="","",VLOOKUP(H21,'Key and Reference'!$B$4:$C$69,2,TRUE))</f>
        <v/>
      </c>
      <c r="J21" s="1"/>
      <c r="K21" s="157" t="s">
        <v>259</v>
      </c>
      <c r="L21" s="156">
        <f>IF(K21="","",VLOOKUP(K21,'Key and Reference'!$B$4:$C$69,2,TRUE))</f>
        <v>0.79100000000000004</v>
      </c>
      <c r="M21" s="157" t="s">
        <v>244</v>
      </c>
      <c r="N21" s="142">
        <f>IF(M21="","",VLOOKUP(M21,'Key and Reference'!$B$4:$C$69,2,TRUE))</f>
        <v>0.78500000000000003</v>
      </c>
      <c r="O21" s="1"/>
      <c r="P21" s="157" t="s">
        <v>263</v>
      </c>
      <c r="Q21" s="156">
        <f>IF(P21="","",VLOOKUP(P21,'Key and Reference'!$B$4:$C$69,2,TRUE))</f>
        <v>0.753</v>
      </c>
      <c r="R21" s="157"/>
      <c r="S21" s="142" t="str">
        <f>IF(R21="","",VLOOKUP(R21,'Key and Reference'!$B$4:$C$69,2,TRUE))</f>
        <v/>
      </c>
      <c r="T21" s="1"/>
      <c r="U21" s="157" t="s">
        <v>237</v>
      </c>
      <c r="V21" s="156">
        <f>IF(U21="","",VLOOKUP(U21,'Key and Reference'!$B$4:$C$69,2,TRUE))</f>
        <v>0.76</v>
      </c>
      <c r="W21" s="157"/>
      <c r="X21" s="142" t="str">
        <f>IF(W21="","",VLOOKUP(W21,'Key and Reference'!$B$4:$C$69,2,TRUE))</f>
        <v/>
      </c>
      <c r="Y21" s="1"/>
      <c r="Z21" s="157" t="s">
        <v>263</v>
      </c>
      <c r="AA21" s="156">
        <f>IF(Z21="","",VLOOKUP(Z21,'Key and Reference'!$B$4:$C$69,2,TRUE))</f>
        <v>0.753</v>
      </c>
      <c r="AB21" s="157"/>
      <c r="AC21" s="142" t="str">
        <f>IF(AB21="","",VLOOKUP(AB21,'Key and Reference'!$B$4:$C$69,2,TRUE))</f>
        <v/>
      </c>
      <c r="AD21" s="1"/>
      <c r="AE21" s="157" t="s">
        <v>263</v>
      </c>
      <c r="AF21" s="156">
        <f>IF(AE21="","",VLOOKUP(AE21,'Key and Reference'!$B$4:$C$69,2,TRUE))</f>
        <v>0.753</v>
      </c>
      <c r="AG21" s="157"/>
      <c r="AH21" s="142" t="str">
        <f>IF(AG21="","",VLOOKUP(AG21,'Key and Reference'!$B$4:$C$69,2,TRUE))</f>
        <v/>
      </c>
      <c r="AI21" s="1"/>
      <c r="AJ21" s="157" t="s">
        <v>263</v>
      </c>
      <c r="AK21" s="156">
        <f>IF(AJ21="","",VLOOKUP(AJ21,'Key and Reference'!$B$4:$C$69,2,TRUE))</f>
        <v>0.753</v>
      </c>
      <c r="AL21" s="157"/>
      <c r="AM21" s="142" t="str">
        <f>IF(AL21="","",VLOOKUP(AL21,'Key and Reference'!$B$4:$C$69,2,TRUE))</f>
        <v/>
      </c>
      <c r="AN21" s="1"/>
      <c r="AO21" s="157" t="s">
        <v>263</v>
      </c>
      <c r="AP21" s="156">
        <f>IF(AO21="","",VLOOKUP(AO21,'Key and Reference'!$B$4:$C$69,2,TRUE))</f>
        <v>0.753</v>
      </c>
      <c r="AQ21" s="157"/>
      <c r="AR21" s="142" t="str">
        <f>IF(AQ21="","",VLOOKUP(AQ21,'Key and Reference'!$B$4:$C$69,2,TRUE))</f>
        <v/>
      </c>
      <c r="AS21" s="1"/>
      <c r="AT21" s="157" t="s">
        <v>237</v>
      </c>
      <c r="AU21" s="156">
        <f>IF(AT21="","",VLOOKUP(AT21,'Key and Reference'!$B$4:$C$69,2,TRUE))</f>
        <v>0.76</v>
      </c>
      <c r="AV21" s="157"/>
      <c r="AW21" s="142" t="str">
        <f>IF(AV21="","",VLOOKUP(AV21,'Key and Reference'!$B$4:$C$69,2,TRUE))</f>
        <v/>
      </c>
      <c r="AX21" s="1"/>
      <c r="AY21" s="157" t="s">
        <v>237</v>
      </c>
      <c r="AZ21" s="156">
        <f>IF(AY21="","",VLOOKUP(AY21,'Key and Reference'!$B$4:$C$69,2,TRUE))</f>
        <v>0.76</v>
      </c>
      <c r="BA21" s="157"/>
      <c r="BB21" s="142" t="str">
        <f>IF(BA21="","",VLOOKUP(BA21,'Key and Reference'!$B$4:$C$69,2,TRUE))</f>
        <v/>
      </c>
      <c r="BD21" s="157" t="s">
        <v>237</v>
      </c>
      <c r="BE21" s="156">
        <f>IF(BD21="","",VLOOKUP(BD21,'Key and Reference'!$B$4:$C$69,2,TRUE))</f>
        <v>0.76</v>
      </c>
      <c r="BF21" s="157"/>
      <c r="BG21" s="142" t="str">
        <f>IF(BF21="","",VLOOKUP(BF21,'Key and Reference'!$B$4:$C$69,2,TRUE))</f>
        <v/>
      </c>
      <c r="BI21" s="157" t="s">
        <v>237</v>
      </c>
      <c r="BJ21" s="156">
        <f>IF(BI21="","",VLOOKUP(BI21,'Key and Reference'!$B$4:$C$69,2,TRUE))</f>
        <v>0.76</v>
      </c>
      <c r="BK21" s="157"/>
      <c r="BL21" s="142" t="str">
        <f>IF(BK21="","",VLOOKUP(BK21,'Key and Reference'!$B$4:$C$69,2,TRUE))</f>
        <v/>
      </c>
      <c r="BN21" s="157" t="s">
        <v>237</v>
      </c>
      <c r="BO21" s="156">
        <f>IF(BN21="","",VLOOKUP(BN21,'Key and Reference'!$B$4:$C$69,2,TRUE))</f>
        <v>0.76</v>
      </c>
      <c r="BP21" s="157"/>
      <c r="BQ21" s="142" t="str">
        <f>IF(BP21="","",VLOOKUP(BP21,'Key and Reference'!$B$4:$C$69,2,TRUE))</f>
        <v/>
      </c>
      <c r="BR21" s="1"/>
      <c r="BS21" s="157" t="s">
        <v>237</v>
      </c>
      <c r="BT21" s="156">
        <f>IF(BS21="","",VLOOKUP(BS21,'Key and Reference'!$B$4:$C$69,2,TRUE))</f>
        <v>0.76</v>
      </c>
      <c r="BU21" s="157"/>
      <c r="BV21" s="142" t="str">
        <f>IF(BU21="","",VLOOKUP(BU21,'Key and Reference'!$B$4:$C$69,2,TRUE))</f>
        <v/>
      </c>
      <c r="BX21" s="157" t="s">
        <v>237</v>
      </c>
      <c r="BY21" s="156">
        <f>IF(BX21="","",VLOOKUP(BX21,'Key and Reference'!$B$4:$C$69,2,TRUE))</f>
        <v>0.76</v>
      </c>
      <c r="BZ21" s="157"/>
      <c r="CA21" s="142" t="str">
        <f>IF(BZ21="","",VLOOKUP(BZ21,'Key and Reference'!$B$4:$C$69,2,TRUE))</f>
        <v/>
      </c>
      <c r="CB21" s="1"/>
      <c r="CC21" s="157" t="s">
        <v>237</v>
      </c>
      <c r="CD21" s="156">
        <f>IF(CC21="","",VLOOKUP(CC21,'Key and Reference'!$B$4:$C$69,2,TRUE))</f>
        <v>0.76</v>
      </c>
      <c r="CE21" s="157"/>
      <c r="CF21" s="142" t="str">
        <f>IF(CE21="","",VLOOKUP(CE21,'Key and Reference'!$B$4:$C$69,2,TRUE))</f>
        <v/>
      </c>
      <c r="CG21" s="1"/>
      <c r="CH21" s="157" t="s">
        <v>255</v>
      </c>
      <c r="CI21" s="156">
        <f>IF(CH21="","",VLOOKUP(CH21,'Key and Reference'!$B$4:$C$69,2,TRUE))</f>
        <v>0.76500000000000001</v>
      </c>
      <c r="CJ21" s="157" t="s">
        <v>243</v>
      </c>
      <c r="CK21" s="142">
        <f>IF(CJ21="","",VLOOKUP(CJ21,'Key and Reference'!$B$4:$C$69,2,TRUE))</f>
        <v>0.878</v>
      </c>
      <c r="CL21" s="167"/>
      <c r="CM21" s="157" t="s">
        <v>257</v>
      </c>
      <c r="CN21" s="156">
        <f>IF(CM21="","",VLOOKUP(CM21,'Key and Reference'!$B$4:$C$69,2,TRUE))</f>
        <v>0.73599999999999999</v>
      </c>
      <c r="CO21" s="157"/>
      <c r="CP21" s="142" t="str">
        <f>IF(CO21="","",VLOOKUP(CO21,'Key and Reference'!$B$4:$C$69,2,TRUE))</f>
        <v/>
      </c>
      <c r="CR21" s="157" t="s">
        <v>297</v>
      </c>
      <c r="CS21" s="156">
        <f>IF(CR21="","",VLOOKUP(CR21,'Key and Reference'!$B$4:$C$69,2,TRUE))</f>
        <v>0.752</v>
      </c>
      <c r="CT21" s="157"/>
      <c r="CU21" s="142" t="str">
        <f>IF(CT21="","",VLOOKUP(CT21,'Key and Reference'!$B$4:$C$69,2,TRUE))</f>
        <v/>
      </c>
      <c r="CV21" s="1"/>
      <c r="CW21" s="157" t="s">
        <v>259</v>
      </c>
      <c r="CX21" s="156">
        <f>IF(CW21="","",VLOOKUP(CW21,'Key and Reference'!$B$4:$C$69,2,TRUE))</f>
        <v>0.79100000000000004</v>
      </c>
      <c r="CY21" s="157" t="s">
        <v>244</v>
      </c>
      <c r="CZ21" s="142">
        <f>IF(CY21="","",VLOOKUP(CY21,'Key and Reference'!$B$4:$C$69,2,TRUE))</f>
        <v>0.78500000000000003</v>
      </c>
      <c r="DB21" s="157" t="s">
        <v>257</v>
      </c>
      <c r="DC21" s="156">
        <f>IF(DB21="","",VLOOKUP(DB21,'Key and Reference'!$B$4:$C$69,2,TRUE))</f>
        <v>0.73599999999999999</v>
      </c>
      <c r="DD21" s="157"/>
      <c r="DE21" s="142" t="str">
        <f>IF(DD21="","",VLOOKUP(DD21,'Key and Reference'!$B$4:$C$69,2,TRUE))</f>
        <v/>
      </c>
      <c r="DG21" s="157" t="s">
        <v>237</v>
      </c>
      <c r="DH21" s="156">
        <f>IF(DG21="","",VLOOKUP(DG21,'Key and Reference'!$B$4:$C$69,2,TRUE))</f>
        <v>0.76</v>
      </c>
      <c r="DI21" s="157"/>
      <c r="DJ21" s="142" t="str">
        <f>IF(DI21="","",VLOOKUP(DI21,'Key and Reference'!$B$4:$C$69,2,TRUE))</f>
        <v/>
      </c>
      <c r="DL21" s="157" t="s">
        <v>237</v>
      </c>
      <c r="DM21" s="156">
        <f>IF(DL21="","",VLOOKUP(DL21,'Key and Reference'!$B$4:$C$69,2,TRUE))</f>
        <v>0.76</v>
      </c>
      <c r="DN21" s="157"/>
      <c r="DO21" s="142" t="str">
        <f>IF(DN21="","",VLOOKUP(DN21,'Key and Reference'!$B$4:$C$69,2,TRUE))</f>
        <v/>
      </c>
      <c r="DP21" s="167"/>
      <c r="DQ21" s="158" t="s">
        <v>79</v>
      </c>
      <c r="DR21" s="159">
        <v>0.878</v>
      </c>
    </row>
    <row r="22" spans="1:122">
      <c r="A22" s="1"/>
      <c r="B22" s="1"/>
      <c r="C22" s="143" t="s">
        <v>95</v>
      </c>
      <c r="D22" s="144">
        <v>0.81899999999999995</v>
      </c>
      <c r="E22" s="1"/>
      <c r="F22" s="145" t="s">
        <v>237</v>
      </c>
      <c r="G22" s="156">
        <f>IF(F22="","",VLOOKUP(F22,'Key and Reference'!$B$4:$C$69,2,TRUE))</f>
        <v>0.76</v>
      </c>
      <c r="H22" s="145"/>
      <c r="I22" s="142" t="str">
        <f>IF(H22="","",VLOOKUP(H22,'Key and Reference'!$B$4:$C$69,2,TRUE))</f>
        <v/>
      </c>
      <c r="J22" s="1"/>
      <c r="K22" s="157" t="s">
        <v>287</v>
      </c>
      <c r="L22" s="156">
        <f>IF(K22="","",VLOOKUP(K22,'Key and Reference'!$B$4:$C$69,2,TRUE))</f>
        <v>0.79900000000000004</v>
      </c>
      <c r="M22" s="157" t="s">
        <v>245</v>
      </c>
      <c r="N22" s="142">
        <f>IF(M22="","",VLOOKUP(M22,'Key and Reference'!$B$4:$C$69,2,TRUE))</f>
        <v>0.78500000000000003</v>
      </c>
      <c r="O22" s="1"/>
      <c r="P22" s="157" t="s">
        <v>262</v>
      </c>
      <c r="Q22" s="156">
        <f>IF(P22="","",VLOOKUP(P22,'Key and Reference'!$B$4:$C$69,2,TRUE))</f>
        <v>0.755</v>
      </c>
      <c r="R22" s="157"/>
      <c r="S22" s="142" t="str">
        <f>IF(R22="","",VLOOKUP(R22,'Key and Reference'!$B$4:$C$69,2,TRUE))</f>
        <v/>
      </c>
      <c r="T22" s="1"/>
      <c r="U22" s="157" t="s">
        <v>255</v>
      </c>
      <c r="V22" s="156">
        <f>IF(U22="","",VLOOKUP(U22,'Key and Reference'!$B$4:$C$69,2,TRUE))</f>
        <v>0.76500000000000001</v>
      </c>
      <c r="W22" s="157"/>
      <c r="X22" s="142" t="str">
        <f>IF(W22="","",VLOOKUP(W22,'Key and Reference'!$B$4:$C$69,2,TRUE))</f>
        <v/>
      </c>
      <c r="Y22" s="1"/>
      <c r="Z22" s="157" t="s">
        <v>262</v>
      </c>
      <c r="AA22" s="156">
        <f>IF(Z22="","",VLOOKUP(Z22,'Key and Reference'!$B$4:$C$69,2,TRUE))</f>
        <v>0.755</v>
      </c>
      <c r="AB22" s="157"/>
      <c r="AC22" s="142" t="str">
        <f>IF(AB22="","",VLOOKUP(AB22,'Key and Reference'!$B$4:$C$69,2,TRUE))</f>
        <v/>
      </c>
      <c r="AD22" s="1"/>
      <c r="AE22" s="157" t="s">
        <v>262</v>
      </c>
      <c r="AF22" s="156">
        <f>IF(AE22="","",VLOOKUP(AE22,'Key and Reference'!$B$4:$C$69,2,TRUE))</f>
        <v>0.755</v>
      </c>
      <c r="AG22" s="157"/>
      <c r="AH22" s="142" t="str">
        <f>IF(AG22="","",VLOOKUP(AG22,'Key and Reference'!$B$4:$C$69,2,TRUE))</f>
        <v/>
      </c>
      <c r="AI22" s="1"/>
      <c r="AJ22" s="157" t="s">
        <v>262</v>
      </c>
      <c r="AK22" s="156">
        <f>IF(AJ22="","",VLOOKUP(AJ22,'Key and Reference'!$B$4:$C$69,2,TRUE))</f>
        <v>0.755</v>
      </c>
      <c r="AL22" s="157"/>
      <c r="AM22" s="142" t="str">
        <f>IF(AL22="","",VLOOKUP(AL22,'Key and Reference'!$B$4:$C$69,2,TRUE))</f>
        <v/>
      </c>
      <c r="AN22" s="1"/>
      <c r="AO22" s="157" t="s">
        <v>262</v>
      </c>
      <c r="AP22" s="156">
        <f>IF(AO22="","",VLOOKUP(AO22,'Key and Reference'!$B$4:$C$69,2,TRUE))</f>
        <v>0.755</v>
      </c>
      <c r="AQ22" s="157"/>
      <c r="AR22" s="142" t="str">
        <f>IF(AQ22="","",VLOOKUP(AQ22,'Key and Reference'!$B$4:$C$69,2,TRUE))</f>
        <v/>
      </c>
      <c r="AS22" s="1"/>
      <c r="AT22" s="157" t="s">
        <v>255</v>
      </c>
      <c r="AU22" s="156">
        <f>IF(AT22="","",VLOOKUP(AT22,'Key and Reference'!$B$4:$C$69,2,TRUE))</f>
        <v>0.76500000000000001</v>
      </c>
      <c r="AV22" s="157"/>
      <c r="AW22" s="142" t="str">
        <f>IF(AV22="","",VLOOKUP(AV22,'Key and Reference'!$B$4:$C$69,2,TRUE))</f>
        <v/>
      </c>
      <c r="AX22" s="1"/>
      <c r="AY22" s="157" t="s">
        <v>255</v>
      </c>
      <c r="AZ22" s="156">
        <f>IF(AY22="","",VLOOKUP(AY22,'Key and Reference'!$B$4:$C$69,2,TRUE))</f>
        <v>0.76500000000000001</v>
      </c>
      <c r="BA22" s="157"/>
      <c r="BB22" s="142" t="str">
        <f>IF(BA22="","",VLOOKUP(BA22,'Key and Reference'!$B$4:$C$69,2,TRUE))</f>
        <v/>
      </c>
      <c r="BD22" s="157" t="s">
        <v>255</v>
      </c>
      <c r="BE22" s="156">
        <f>IF(BD22="","",VLOOKUP(BD22,'Key and Reference'!$B$4:$C$69,2,TRUE))</f>
        <v>0.76500000000000001</v>
      </c>
      <c r="BF22" s="157"/>
      <c r="BG22" s="142" t="str">
        <f>IF(BF22="","",VLOOKUP(BF22,'Key and Reference'!$B$4:$C$69,2,TRUE))</f>
        <v/>
      </c>
      <c r="BI22" s="157" t="s">
        <v>255</v>
      </c>
      <c r="BJ22" s="156">
        <f>IF(BI22="","",VLOOKUP(BI22,'Key and Reference'!$B$4:$C$69,2,TRUE))</f>
        <v>0.76500000000000001</v>
      </c>
      <c r="BK22" s="157"/>
      <c r="BL22" s="142" t="str">
        <f>IF(BK22="","",VLOOKUP(BK22,'Key and Reference'!$B$4:$C$69,2,TRUE))</f>
        <v/>
      </c>
      <c r="BN22" s="157" t="s">
        <v>255</v>
      </c>
      <c r="BO22" s="156">
        <f>IF(BN22="","",VLOOKUP(BN22,'Key and Reference'!$B$4:$C$69,2,TRUE))</f>
        <v>0.76500000000000001</v>
      </c>
      <c r="BP22" s="157"/>
      <c r="BQ22" s="142" t="str">
        <f>IF(BP22="","",VLOOKUP(BP22,'Key and Reference'!$B$4:$C$69,2,TRUE))</f>
        <v/>
      </c>
      <c r="BR22" s="1"/>
      <c r="BS22" s="157" t="s">
        <v>255</v>
      </c>
      <c r="BT22" s="156">
        <f>IF(BS22="","",VLOOKUP(BS22,'Key and Reference'!$B$4:$C$69,2,TRUE))</f>
        <v>0.76500000000000001</v>
      </c>
      <c r="BU22" s="157"/>
      <c r="BV22" s="142" t="str">
        <f>IF(BU22="","",VLOOKUP(BU22,'Key and Reference'!$B$4:$C$69,2,TRUE))</f>
        <v/>
      </c>
      <c r="BX22" s="157" t="s">
        <v>255</v>
      </c>
      <c r="BY22" s="156">
        <f>IF(BX22="","",VLOOKUP(BX22,'Key and Reference'!$B$4:$C$69,2,TRUE))</f>
        <v>0.76500000000000001</v>
      </c>
      <c r="BZ22" s="157"/>
      <c r="CA22" s="142" t="str">
        <f>IF(BZ22="","",VLOOKUP(BZ22,'Key and Reference'!$B$4:$C$69,2,TRUE))</f>
        <v/>
      </c>
      <c r="CB22" s="1"/>
      <c r="CC22" s="157" t="s">
        <v>255</v>
      </c>
      <c r="CD22" s="156">
        <f>IF(CC22="","",VLOOKUP(CC22,'Key and Reference'!$B$4:$C$69,2,TRUE))</f>
        <v>0.76500000000000001</v>
      </c>
      <c r="CE22" s="157"/>
      <c r="CF22" s="142" t="str">
        <f>IF(CE22="","",VLOOKUP(CE22,'Key and Reference'!$B$4:$C$69,2,TRUE))</f>
        <v/>
      </c>
      <c r="CG22" s="1"/>
      <c r="CH22" s="157" t="s">
        <v>252</v>
      </c>
      <c r="CI22" s="156">
        <f>IF(CH22="","",VLOOKUP(CH22,'Key and Reference'!$B$4:$C$69,2,TRUE))</f>
        <v>0.77</v>
      </c>
      <c r="CJ22" s="157" t="s">
        <v>242</v>
      </c>
      <c r="CK22" s="142">
        <f>IF(CJ22="","",VLOOKUP(CJ22,'Key and Reference'!$B$4:$C$69,2,TRUE))</f>
        <v>0.88400000000000001</v>
      </c>
      <c r="CL22" s="167"/>
      <c r="CM22" s="157" t="s">
        <v>297</v>
      </c>
      <c r="CN22" s="156">
        <f>IF(CM22="","",VLOOKUP(CM22,'Key and Reference'!$B$4:$C$69,2,TRUE))</f>
        <v>0.752</v>
      </c>
      <c r="CO22" s="157"/>
      <c r="CP22" s="142" t="str">
        <f>IF(CO22="","",VLOOKUP(CO22,'Key and Reference'!$B$4:$C$69,2,TRUE))</f>
        <v/>
      </c>
      <c r="CR22" s="157" t="s">
        <v>263</v>
      </c>
      <c r="CS22" s="156">
        <f>IF(CR22="","",VLOOKUP(CR22,'Key and Reference'!$B$4:$C$69,2,TRUE))</f>
        <v>0.753</v>
      </c>
      <c r="CT22" s="157"/>
      <c r="CU22" s="142" t="str">
        <f>IF(CT22="","",VLOOKUP(CT22,'Key and Reference'!$B$4:$C$69,2,TRUE))</f>
        <v/>
      </c>
      <c r="CV22" s="1"/>
      <c r="CW22" s="157" t="s">
        <v>287</v>
      </c>
      <c r="CX22" s="156">
        <f>IF(CW22="","",VLOOKUP(CW22,'Key and Reference'!$B$4:$C$69,2,TRUE))</f>
        <v>0.79900000000000004</v>
      </c>
      <c r="CY22" s="157" t="s">
        <v>245</v>
      </c>
      <c r="CZ22" s="142">
        <f>IF(CY22="","",VLOOKUP(CY22,'Key and Reference'!$B$4:$C$69,2,TRUE))</f>
        <v>0.78500000000000003</v>
      </c>
      <c r="DB22" s="157" t="s">
        <v>297</v>
      </c>
      <c r="DC22" s="156">
        <f>IF(DB22="","",VLOOKUP(DB22,'Key and Reference'!$B$4:$C$69,2,TRUE))</f>
        <v>0.752</v>
      </c>
      <c r="DD22" s="157"/>
      <c r="DE22" s="142" t="str">
        <f>IF(DD22="","",VLOOKUP(DD22,'Key and Reference'!$B$4:$C$69,2,TRUE))</f>
        <v/>
      </c>
      <c r="DG22" s="157" t="s">
        <v>255</v>
      </c>
      <c r="DH22" s="156">
        <f>IF(DG22="","",VLOOKUP(DG22,'Key and Reference'!$B$4:$C$69,2,TRUE))</f>
        <v>0.76500000000000001</v>
      </c>
      <c r="DI22" s="157"/>
      <c r="DJ22" s="142" t="str">
        <f>IF(DI22="","",VLOOKUP(DI22,'Key and Reference'!$B$4:$C$69,2,TRUE))</f>
        <v/>
      </c>
      <c r="DL22" s="157" t="s">
        <v>255</v>
      </c>
      <c r="DM22" s="156">
        <f>IF(DL22="","",VLOOKUP(DL22,'Key and Reference'!$B$4:$C$69,2,TRUE))</f>
        <v>0.76500000000000001</v>
      </c>
      <c r="DN22" s="157"/>
      <c r="DO22" s="142" t="str">
        <f>IF(DN22="","",VLOOKUP(DN22,'Key and Reference'!$B$4:$C$69,2,TRUE))</f>
        <v/>
      </c>
      <c r="DP22" s="167"/>
      <c r="DQ22" s="158" t="s">
        <v>82</v>
      </c>
      <c r="DR22" s="159">
        <v>0.78500000000000003</v>
      </c>
    </row>
    <row r="23" spans="1:122">
      <c r="A23" s="1"/>
      <c r="B23" s="1"/>
      <c r="C23" s="143" t="s">
        <v>75</v>
      </c>
      <c r="D23" s="144">
        <v>0.81899999999999995</v>
      </c>
      <c r="E23" s="1"/>
      <c r="F23" s="145" t="s">
        <v>255</v>
      </c>
      <c r="G23" s="156">
        <f>IF(F23="","",VLOOKUP(F23,'Key and Reference'!$B$4:$C$69,2,TRUE))</f>
        <v>0.76500000000000001</v>
      </c>
      <c r="H23" s="145"/>
      <c r="I23" s="142" t="str">
        <f>IF(H23="","",VLOOKUP(H23,'Key and Reference'!$B$4:$C$69,2,TRUE))</f>
        <v/>
      </c>
      <c r="J23" s="1"/>
      <c r="K23" s="157" t="s">
        <v>269</v>
      </c>
      <c r="L23" s="156">
        <f>IF(K23="","",VLOOKUP(K23,'Key and Reference'!$B$4:$C$69,2,TRUE))</f>
        <v>0.81599999999999995</v>
      </c>
      <c r="M23" s="157" t="s">
        <v>290</v>
      </c>
      <c r="N23" s="142">
        <f>IF(M23="","",VLOOKUP(M23,'Key and Reference'!$B$4:$C$69,2,TRUE))</f>
        <v>0.78800000000000003</v>
      </c>
      <c r="O23" s="1"/>
      <c r="P23" s="157" t="s">
        <v>237</v>
      </c>
      <c r="Q23" s="156">
        <f>IF(P23="","",VLOOKUP(P23,'Key and Reference'!$B$4:$C$69,2,TRUE))</f>
        <v>0.76</v>
      </c>
      <c r="R23" s="157"/>
      <c r="S23" s="142" t="str">
        <f>IF(R23="","",VLOOKUP(R23,'Key and Reference'!$B$4:$C$69,2,TRUE))</f>
        <v/>
      </c>
      <c r="T23" s="1"/>
      <c r="U23" s="157" t="s">
        <v>252</v>
      </c>
      <c r="V23" s="156">
        <f>IF(U23="","",VLOOKUP(U23,'Key and Reference'!$B$4:$C$69,2,TRUE))</f>
        <v>0.77</v>
      </c>
      <c r="W23" s="157"/>
      <c r="X23" s="142" t="str">
        <f>IF(W23="","",VLOOKUP(W23,'Key and Reference'!$B$4:$C$69,2,TRUE))</f>
        <v/>
      </c>
      <c r="Y23" s="1"/>
      <c r="Z23" s="157" t="s">
        <v>237</v>
      </c>
      <c r="AA23" s="156">
        <f>IF(Z23="","",VLOOKUP(Z23,'Key and Reference'!$B$4:$C$69,2,TRUE))</f>
        <v>0.76</v>
      </c>
      <c r="AB23" s="157"/>
      <c r="AC23" s="142" t="str">
        <f>IF(AB23="","",VLOOKUP(AB23,'Key and Reference'!$B$4:$C$69,2,TRUE))</f>
        <v/>
      </c>
      <c r="AD23" s="1"/>
      <c r="AE23" s="157" t="s">
        <v>237</v>
      </c>
      <c r="AF23" s="156">
        <f>IF(AE23="","",VLOOKUP(AE23,'Key and Reference'!$B$4:$C$69,2,TRUE))</f>
        <v>0.76</v>
      </c>
      <c r="AG23" s="157"/>
      <c r="AH23" s="142" t="str">
        <f>IF(AG23="","",VLOOKUP(AG23,'Key and Reference'!$B$4:$C$69,2,TRUE))</f>
        <v/>
      </c>
      <c r="AI23" s="1"/>
      <c r="AJ23" s="157" t="s">
        <v>237</v>
      </c>
      <c r="AK23" s="156">
        <f>IF(AJ23="","",VLOOKUP(AJ23,'Key and Reference'!$B$4:$C$69,2,TRUE))</f>
        <v>0.76</v>
      </c>
      <c r="AL23" s="157"/>
      <c r="AM23" s="142" t="str">
        <f>IF(AL23="","",VLOOKUP(AL23,'Key and Reference'!$B$4:$C$69,2,TRUE))</f>
        <v/>
      </c>
      <c r="AN23" s="1"/>
      <c r="AO23" s="157" t="s">
        <v>237</v>
      </c>
      <c r="AP23" s="156">
        <f>IF(AO23="","",VLOOKUP(AO23,'Key and Reference'!$B$4:$C$69,2,TRUE))</f>
        <v>0.76</v>
      </c>
      <c r="AQ23" s="157"/>
      <c r="AR23" s="142" t="str">
        <f>IF(AQ23="","",VLOOKUP(AQ23,'Key and Reference'!$B$4:$C$69,2,TRUE))</f>
        <v/>
      </c>
      <c r="AS23" s="1"/>
      <c r="AT23" s="157" t="s">
        <v>252</v>
      </c>
      <c r="AU23" s="156">
        <f>IF(AT23="","",VLOOKUP(AT23,'Key and Reference'!$B$4:$C$69,2,TRUE))</f>
        <v>0.77</v>
      </c>
      <c r="AV23" s="157"/>
      <c r="AW23" s="142" t="str">
        <f>IF(AV23="","",VLOOKUP(AV23,'Key and Reference'!$B$4:$C$69,2,TRUE))</f>
        <v/>
      </c>
      <c r="AX23" s="1"/>
      <c r="AY23" s="157" t="s">
        <v>252</v>
      </c>
      <c r="AZ23" s="156">
        <f>IF(AY23="","",VLOOKUP(AY23,'Key and Reference'!$B$4:$C$69,2,TRUE))</f>
        <v>0.77</v>
      </c>
      <c r="BA23" s="157"/>
      <c r="BB23" s="142" t="str">
        <f>IF(BA23="","",VLOOKUP(BA23,'Key and Reference'!$B$4:$C$69,2,TRUE))</f>
        <v/>
      </c>
      <c r="BD23" s="157" t="s">
        <v>252</v>
      </c>
      <c r="BE23" s="156">
        <f>IF(BD23="","",VLOOKUP(BD23,'Key and Reference'!$B$4:$C$69,2,TRUE))</f>
        <v>0.77</v>
      </c>
      <c r="BF23" s="157"/>
      <c r="BG23" s="142" t="str">
        <f>IF(BF23="","",VLOOKUP(BF23,'Key and Reference'!$B$4:$C$69,2,TRUE))</f>
        <v/>
      </c>
      <c r="BI23" s="157" t="s">
        <v>252</v>
      </c>
      <c r="BJ23" s="156">
        <f>IF(BI23="","",VLOOKUP(BI23,'Key and Reference'!$B$4:$C$69,2,TRUE))</f>
        <v>0.77</v>
      </c>
      <c r="BK23" s="157"/>
      <c r="BL23" s="142" t="str">
        <f>IF(BK23="","",VLOOKUP(BK23,'Key and Reference'!$B$4:$C$69,2,TRUE))</f>
        <v/>
      </c>
      <c r="BN23" s="157" t="s">
        <v>252</v>
      </c>
      <c r="BO23" s="156">
        <f>IF(BN23="","",VLOOKUP(BN23,'Key and Reference'!$B$4:$C$69,2,TRUE))</f>
        <v>0.77</v>
      </c>
      <c r="BP23" s="157"/>
      <c r="BQ23" s="142" t="str">
        <f>IF(BP23="","",VLOOKUP(BP23,'Key and Reference'!$B$4:$C$69,2,TRUE))</f>
        <v/>
      </c>
      <c r="BR23" s="1"/>
      <c r="BS23" s="157" t="s">
        <v>252</v>
      </c>
      <c r="BT23" s="156">
        <f>IF(BS23="","",VLOOKUP(BS23,'Key and Reference'!$B$4:$C$69,2,TRUE))</f>
        <v>0.77</v>
      </c>
      <c r="BU23" s="157"/>
      <c r="BV23" s="142" t="str">
        <f>IF(BU23="","",VLOOKUP(BU23,'Key and Reference'!$B$4:$C$69,2,TRUE))</f>
        <v/>
      </c>
      <c r="BX23" s="157" t="s">
        <v>252</v>
      </c>
      <c r="BY23" s="156">
        <f>IF(BX23="","",VLOOKUP(BX23,'Key and Reference'!$B$4:$C$69,2,TRUE))</f>
        <v>0.77</v>
      </c>
      <c r="BZ23" s="157"/>
      <c r="CA23" s="142" t="str">
        <f>IF(BZ23="","",VLOOKUP(BZ23,'Key and Reference'!$B$4:$C$69,2,TRUE))</f>
        <v/>
      </c>
      <c r="CB23" s="1"/>
      <c r="CC23" s="157" t="s">
        <v>252</v>
      </c>
      <c r="CD23" s="156">
        <f>IF(CC23="","",VLOOKUP(CC23,'Key and Reference'!$B$4:$C$69,2,TRUE))</f>
        <v>0.77</v>
      </c>
      <c r="CE23" s="157"/>
      <c r="CF23" s="142" t="str">
        <f>IF(CE23="","",VLOOKUP(CE23,'Key and Reference'!$B$4:$C$69,2,TRUE))</f>
        <v/>
      </c>
      <c r="CG23" s="1"/>
      <c r="CH23" s="157" t="s">
        <v>260</v>
      </c>
      <c r="CI23" s="156">
        <f>IF(CH23="","",VLOOKUP(CH23,'Key and Reference'!$B$4:$C$69,2,TRUE))</f>
        <v>0.77100000000000002</v>
      </c>
      <c r="CJ23" s="157"/>
      <c r="CK23" s="142" t="str">
        <f>IF(CJ23="","",VLOOKUP(CJ23,'Key and Reference'!$B$4:$C$69,2,TRUE))</f>
        <v/>
      </c>
      <c r="CL23" s="167"/>
      <c r="CM23" s="157" t="s">
        <v>263</v>
      </c>
      <c r="CN23" s="156">
        <f>IF(CM23="","",VLOOKUP(CM23,'Key and Reference'!$B$4:$C$69,2,TRUE))</f>
        <v>0.753</v>
      </c>
      <c r="CO23" s="157"/>
      <c r="CP23" s="142" t="str">
        <f>IF(CO23="","",VLOOKUP(CO23,'Key and Reference'!$B$4:$C$69,2,TRUE))</f>
        <v/>
      </c>
      <c r="CR23" s="157" t="s">
        <v>262</v>
      </c>
      <c r="CS23" s="156">
        <f>IF(CR23="","",VLOOKUP(CR23,'Key and Reference'!$B$4:$C$69,2,TRUE))</f>
        <v>0.755</v>
      </c>
      <c r="CT23" s="157"/>
      <c r="CU23" s="142" t="str">
        <f>IF(CT23="","",VLOOKUP(CT23,'Key and Reference'!$B$4:$C$69,2,TRUE))</f>
        <v/>
      </c>
      <c r="CV23" s="1"/>
      <c r="CW23" s="157" t="s">
        <v>269</v>
      </c>
      <c r="CX23" s="156">
        <f>IF(CW23="","",VLOOKUP(CW23,'Key and Reference'!$B$4:$C$69,2,TRUE))</f>
        <v>0.81599999999999995</v>
      </c>
      <c r="CY23" s="157" t="s">
        <v>290</v>
      </c>
      <c r="CZ23" s="142">
        <f>IF(CY23="","",VLOOKUP(CY23,'Key and Reference'!$B$4:$C$69,2,TRUE))</f>
        <v>0.78800000000000003</v>
      </c>
      <c r="DB23" s="157" t="s">
        <v>263</v>
      </c>
      <c r="DC23" s="156">
        <f>IF(DB23="","",VLOOKUP(DB23,'Key and Reference'!$B$4:$C$69,2,TRUE))</f>
        <v>0.753</v>
      </c>
      <c r="DD23" s="157"/>
      <c r="DE23" s="142" t="str">
        <f>IF(DD23="","",VLOOKUP(DD23,'Key and Reference'!$B$4:$C$69,2,TRUE))</f>
        <v/>
      </c>
      <c r="DG23" s="157" t="s">
        <v>252</v>
      </c>
      <c r="DH23" s="156">
        <f>IF(DG23="","",VLOOKUP(DG23,'Key and Reference'!$B$4:$C$69,2,TRUE))</f>
        <v>0.77</v>
      </c>
      <c r="DI23" s="157"/>
      <c r="DJ23" s="142" t="str">
        <f>IF(DI23="","",VLOOKUP(DI23,'Key and Reference'!$B$4:$C$69,2,TRUE))</f>
        <v/>
      </c>
      <c r="DL23" s="157" t="s">
        <v>252</v>
      </c>
      <c r="DM23" s="156">
        <f>IF(DL23="","",VLOOKUP(DL23,'Key and Reference'!$B$4:$C$69,2,TRUE))</f>
        <v>0.77</v>
      </c>
      <c r="DN23" s="157"/>
      <c r="DO23" s="142" t="str">
        <f>IF(DN23="","",VLOOKUP(DN23,'Key and Reference'!$B$4:$C$69,2,TRUE))</f>
        <v/>
      </c>
      <c r="DP23" s="167"/>
      <c r="DQ23" s="158" t="s">
        <v>95</v>
      </c>
      <c r="DR23" s="159">
        <v>0.81899999999999995</v>
      </c>
    </row>
    <row r="24" spans="1:122">
      <c r="A24" s="1"/>
      <c r="B24" s="1"/>
      <c r="C24" s="143" t="s">
        <v>92</v>
      </c>
      <c r="D24" s="144">
        <v>0.69399999999999995</v>
      </c>
      <c r="E24" s="1"/>
      <c r="F24" s="145" t="s">
        <v>252</v>
      </c>
      <c r="G24" s="156">
        <f>IF(F24="","",VLOOKUP(F24,'Key and Reference'!$B$4:$C$69,2,TRUE))</f>
        <v>0.77</v>
      </c>
      <c r="H24" s="145"/>
      <c r="I24" s="142" t="str">
        <f>IF(H24="","",VLOOKUP(H24,'Key and Reference'!$B$4:$C$69,2,TRUE))</f>
        <v/>
      </c>
      <c r="J24" s="1"/>
      <c r="K24" s="157" t="s">
        <v>236</v>
      </c>
      <c r="L24" s="156">
        <f>IF(K24="","",VLOOKUP(K24,'Key and Reference'!$B$4:$C$69,2,TRUE))</f>
        <v>0.83099999999999996</v>
      </c>
      <c r="M24" s="168" t="s">
        <v>240</v>
      </c>
      <c r="N24" s="142">
        <f>IF(M24="","",VLOOKUP(M24,'Key and Reference'!$B$4:$C$69,2,TRUE))</f>
        <v>0.79900000000000004</v>
      </c>
      <c r="O24" s="1"/>
      <c r="P24" s="157" t="s">
        <v>255</v>
      </c>
      <c r="Q24" s="156">
        <f>IF(P24="","",VLOOKUP(P24,'Key and Reference'!$B$4:$C$69,2,TRUE))</f>
        <v>0.76500000000000001</v>
      </c>
      <c r="R24" s="157"/>
      <c r="S24" s="142" t="str">
        <f>IF(R24="","",VLOOKUP(R24,'Key and Reference'!$B$4:$C$69,2,TRUE))</f>
        <v/>
      </c>
      <c r="T24" s="1"/>
      <c r="U24" s="157" t="s">
        <v>260</v>
      </c>
      <c r="V24" s="156">
        <f>IF(U24="","",VLOOKUP(U24,'Key and Reference'!$B$4:$C$69,2,TRUE))</f>
        <v>0.77100000000000002</v>
      </c>
      <c r="W24" s="157"/>
      <c r="X24" s="142" t="str">
        <f>IF(W24="","",VLOOKUP(W24,'Key and Reference'!$B$4:$C$69,2,TRUE))</f>
        <v/>
      </c>
      <c r="Y24" s="1"/>
      <c r="Z24" s="157" t="s">
        <v>255</v>
      </c>
      <c r="AA24" s="156">
        <f>IF(Z24="","",VLOOKUP(Z24,'Key and Reference'!$B$4:$C$69,2,TRUE))</f>
        <v>0.76500000000000001</v>
      </c>
      <c r="AB24" s="157"/>
      <c r="AC24" s="142" t="str">
        <f>IF(AB24="","",VLOOKUP(AB24,'Key and Reference'!$B$4:$C$69,2,TRUE))</f>
        <v/>
      </c>
      <c r="AD24" s="1"/>
      <c r="AE24" s="157" t="s">
        <v>255</v>
      </c>
      <c r="AF24" s="156">
        <f>IF(AE24="","",VLOOKUP(AE24,'Key and Reference'!$B$4:$C$69,2,TRUE))</f>
        <v>0.76500000000000001</v>
      </c>
      <c r="AG24" s="157"/>
      <c r="AH24" s="142" t="str">
        <f>IF(AG24="","",VLOOKUP(AG24,'Key and Reference'!$B$4:$C$69,2,TRUE))</f>
        <v/>
      </c>
      <c r="AI24" s="1"/>
      <c r="AJ24" s="157" t="s">
        <v>255</v>
      </c>
      <c r="AK24" s="156">
        <f>IF(AJ24="","",VLOOKUP(AJ24,'Key and Reference'!$B$4:$C$69,2,TRUE))</f>
        <v>0.76500000000000001</v>
      </c>
      <c r="AL24" s="157"/>
      <c r="AM24" s="142" t="str">
        <f>IF(AL24="","",VLOOKUP(AL24,'Key and Reference'!$B$4:$C$69,2,TRUE))</f>
        <v/>
      </c>
      <c r="AN24" s="1"/>
      <c r="AO24" s="157" t="s">
        <v>255</v>
      </c>
      <c r="AP24" s="156">
        <f>IF(AO24="","",VLOOKUP(AO24,'Key and Reference'!$B$4:$C$69,2,TRUE))</f>
        <v>0.76500000000000001</v>
      </c>
      <c r="AQ24" s="157"/>
      <c r="AR24" s="142"/>
      <c r="AS24" s="1"/>
      <c r="AT24" s="157" t="s">
        <v>260</v>
      </c>
      <c r="AU24" s="156">
        <f>IF(AT24="","",VLOOKUP(AT24,'Key and Reference'!$B$4:$C$69,2,TRUE))</f>
        <v>0.77100000000000002</v>
      </c>
      <c r="AV24" s="157"/>
      <c r="AW24" s="142" t="str">
        <f>IF(AV24="","",VLOOKUP(AV24,'Key and Reference'!$B$4:$C$69,2,TRUE))</f>
        <v/>
      </c>
      <c r="AX24" s="1"/>
      <c r="AY24" s="157" t="s">
        <v>260</v>
      </c>
      <c r="AZ24" s="156">
        <f>IF(AY24="","",VLOOKUP(AY24,'Key and Reference'!$B$4:$C$69,2,TRUE))</f>
        <v>0.77100000000000002</v>
      </c>
      <c r="BA24" s="157"/>
      <c r="BB24" s="142" t="str">
        <f>IF(BA24="","",VLOOKUP(BA24,'Key and Reference'!$B$4:$C$69,2,TRUE))</f>
        <v/>
      </c>
      <c r="BD24" s="157" t="s">
        <v>260</v>
      </c>
      <c r="BE24" s="156">
        <f>IF(BD24="","",VLOOKUP(BD24,'Key and Reference'!$B$4:$C$69,2,TRUE))</f>
        <v>0.77100000000000002</v>
      </c>
      <c r="BF24" s="157"/>
      <c r="BG24" s="142" t="str">
        <f>IF(BF24="","",VLOOKUP(BF24,'Key and Reference'!$B$4:$C$69,2,TRUE))</f>
        <v/>
      </c>
      <c r="BI24" s="157" t="s">
        <v>260</v>
      </c>
      <c r="BJ24" s="156">
        <f>IF(BI24="","",VLOOKUP(BI24,'Key and Reference'!$B$4:$C$69,2,TRUE))</f>
        <v>0.77100000000000002</v>
      </c>
      <c r="BK24" s="157"/>
      <c r="BL24" s="142" t="str">
        <f>IF(BK24="","",VLOOKUP(BK24,'Key and Reference'!$B$4:$C$69,2,TRUE))</f>
        <v/>
      </c>
      <c r="BN24" s="157" t="s">
        <v>260</v>
      </c>
      <c r="BO24" s="156">
        <f>IF(BN24="","",VLOOKUP(BN24,'Key and Reference'!$B$4:$C$69,2,TRUE))</f>
        <v>0.77100000000000002</v>
      </c>
      <c r="BP24" s="157"/>
      <c r="BQ24" s="142" t="str">
        <f>IF(BP24="","",VLOOKUP(BP24,'Key and Reference'!$B$4:$C$69,2,TRUE))</f>
        <v/>
      </c>
      <c r="BR24" s="1"/>
      <c r="BS24" s="157" t="s">
        <v>260</v>
      </c>
      <c r="BT24" s="156">
        <f>IF(BS24="","",VLOOKUP(BS24,'Key and Reference'!$B$4:$C$69,2,TRUE))</f>
        <v>0.77100000000000002</v>
      </c>
      <c r="BU24" s="157"/>
      <c r="BV24" s="142" t="str">
        <f>IF(BU24="","",VLOOKUP(BU24,'Key and Reference'!$B$4:$C$69,2,TRUE))</f>
        <v/>
      </c>
      <c r="BX24" s="157" t="s">
        <v>260</v>
      </c>
      <c r="BY24" s="156">
        <f>IF(BX24="","",VLOOKUP(BX24,'Key and Reference'!$B$4:$C$69,2,TRUE))</f>
        <v>0.77100000000000002</v>
      </c>
      <c r="BZ24" s="157"/>
      <c r="CA24" s="142" t="str">
        <f>IF(BZ24="","",VLOOKUP(BZ24,'Key and Reference'!$B$4:$C$69,2,TRUE))</f>
        <v/>
      </c>
      <c r="CB24" s="1"/>
      <c r="CC24" s="157" t="s">
        <v>260</v>
      </c>
      <c r="CD24" s="156">
        <f>IF(CC24="","",VLOOKUP(CC24,'Key and Reference'!$B$4:$C$69,2,TRUE))</f>
        <v>0.77100000000000002</v>
      </c>
      <c r="CE24" s="157"/>
      <c r="CF24" s="142" t="str">
        <f>IF(CE24="","",VLOOKUP(CE24,'Key and Reference'!$B$4:$C$69,2,TRUE))</f>
        <v/>
      </c>
      <c r="CG24" s="1"/>
      <c r="CH24" s="157" t="s">
        <v>298</v>
      </c>
      <c r="CI24" s="156">
        <f>IF(CH24="","",VLOOKUP(CH24,'Key and Reference'!$B$4:$C$69,2,TRUE))</f>
        <v>0.77100000000000002</v>
      </c>
      <c r="CJ24" s="157"/>
      <c r="CK24" s="142" t="str">
        <f>IF(CJ24="","",VLOOKUP(CJ24,'Key and Reference'!$B$4:$C$69,2,TRUE))</f>
        <v/>
      </c>
      <c r="CL24" s="167"/>
      <c r="CM24" s="157" t="s">
        <v>262</v>
      </c>
      <c r="CN24" s="156">
        <f>IF(CM24="","",VLOOKUP(CM24,'Key and Reference'!$B$4:$C$69,2,TRUE))</f>
        <v>0.755</v>
      </c>
      <c r="CO24" s="157"/>
      <c r="CP24" s="142" t="str">
        <f>IF(CO24="","",VLOOKUP(CO24,'Key and Reference'!$B$4:$C$69,2,TRUE))</f>
        <v/>
      </c>
      <c r="CR24" s="157" t="s">
        <v>237</v>
      </c>
      <c r="CS24" s="156">
        <f>IF(CR24="","",VLOOKUP(CR24,'Key and Reference'!$B$4:$C$69,2,TRUE))</f>
        <v>0.76</v>
      </c>
      <c r="CT24" s="157"/>
      <c r="CU24" s="142" t="str">
        <f>IF(CT24="","",VLOOKUP(CT24,'Key and Reference'!$B$4:$C$69,2,TRUE))</f>
        <v/>
      </c>
      <c r="CV24" s="1"/>
      <c r="CW24" s="157" t="s">
        <v>236</v>
      </c>
      <c r="CX24" s="156">
        <f>IF(CW24="","",VLOOKUP(CW24,'Key and Reference'!$B$4:$C$69,2,TRUE))</f>
        <v>0.83099999999999996</v>
      </c>
      <c r="CY24" s="168" t="s">
        <v>240</v>
      </c>
      <c r="CZ24" s="142">
        <f>IF(CY24="","",VLOOKUP(CY24,'Key and Reference'!$B$4:$C$69,2,TRUE))</f>
        <v>0.79900000000000004</v>
      </c>
      <c r="DB24" s="157" t="s">
        <v>262</v>
      </c>
      <c r="DC24" s="156">
        <f>IF(DB24="","",VLOOKUP(DB24,'Key and Reference'!$B$4:$C$69,2,TRUE))</f>
        <v>0.755</v>
      </c>
      <c r="DD24" s="157"/>
      <c r="DE24" s="142" t="str">
        <f>IF(DD24="","",VLOOKUP(DD24,'Key and Reference'!$B$4:$C$69,2,TRUE))</f>
        <v/>
      </c>
      <c r="DG24" s="157" t="s">
        <v>260</v>
      </c>
      <c r="DH24" s="156">
        <f>IF(DG24="","",VLOOKUP(DG24,'Key and Reference'!$B$4:$C$69,2,TRUE))</f>
        <v>0.77100000000000002</v>
      </c>
      <c r="DI24" s="157"/>
      <c r="DJ24" s="142" t="str">
        <f>IF(DI24="","",VLOOKUP(DI24,'Key and Reference'!$B$4:$C$69,2,TRUE))</f>
        <v/>
      </c>
      <c r="DL24" s="157" t="s">
        <v>260</v>
      </c>
      <c r="DM24" s="156">
        <f>IF(DL24="","",VLOOKUP(DL24,'Key and Reference'!$B$4:$C$69,2,TRUE))</f>
        <v>0.77100000000000002</v>
      </c>
      <c r="DN24" s="157"/>
      <c r="DO24" s="142" t="str">
        <f>IF(DN24="","",VLOOKUP(DN24,'Key and Reference'!$B$4:$C$69,2,TRUE))</f>
        <v/>
      </c>
      <c r="DP24" s="167"/>
      <c r="DQ24" s="158" t="s">
        <v>75</v>
      </c>
      <c r="DR24" s="159">
        <v>0.81899999999999995</v>
      </c>
    </row>
    <row r="25" spans="1:122">
      <c r="A25" s="1"/>
      <c r="B25" s="1"/>
      <c r="C25" s="143" t="s">
        <v>89</v>
      </c>
      <c r="D25" s="144">
        <v>0.79900000000000004</v>
      </c>
      <c r="E25" s="1"/>
      <c r="F25" s="145" t="s">
        <v>260</v>
      </c>
      <c r="G25" s="156">
        <f>IF(F25="","",VLOOKUP(F25,'Key and Reference'!$B$4:$C$69,2,TRUE))</f>
        <v>0.77100000000000002</v>
      </c>
      <c r="H25" s="145"/>
      <c r="I25" s="142" t="str">
        <f>IF(H25="","",VLOOKUP(H25,'Key and Reference'!$B$4:$C$69,2,TRUE))</f>
        <v/>
      </c>
      <c r="J25" s="1"/>
      <c r="K25" s="157" t="s">
        <v>253</v>
      </c>
      <c r="L25" s="156">
        <f>IF(K25="","",VLOOKUP(K25,'Key and Reference'!$B$4:$C$69,2,TRUE))</f>
        <v>0.83699999999999997</v>
      </c>
      <c r="M25" s="157" t="s">
        <v>248</v>
      </c>
      <c r="N25" s="142">
        <f>IF(M25="","",VLOOKUP(M25,'Key and Reference'!$B$4:$C$69,2,TRUE))</f>
        <v>0.79900000000000004</v>
      </c>
      <c r="O25" s="1"/>
      <c r="P25" s="157" t="s">
        <v>252</v>
      </c>
      <c r="Q25" s="156">
        <f>IF(P25="","",VLOOKUP(P25,'Key and Reference'!$B$4:$C$69,2,TRUE))</f>
        <v>0.77</v>
      </c>
      <c r="R25" s="157"/>
      <c r="S25" s="142" t="str">
        <f>IF(R25="","",VLOOKUP(R25,'Key and Reference'!$B$4:$C$69,2,TRUE))</f>
        <v/>
      </c>
      <c r="T25" s="1"/>
      <c r="U25" s="157" t="s">
        <v>298</v>
      </c>
      <c r="V25" s="156">
        <f>IF(U25="","",VLOOKUP(U25,'Key and Reference'!$B$4:$C$69,2,TRUE))</f>
        <v>0.77100000000000002</v>
      </c>
      <c r="W25" s="157"/>
      <c r="X25" s="142" t="str">
        <f>IF(W25="","",VLOOKUP(W25,'Key and Reference'!$B$4:$C$69,2,TRUE))</f>
        <v/>
      </c>
      <c r="Y25" s="1"/>
      <c r="Z25" s="157" t="s">
        <v>252</v>
      </c>
      <c r="AA25" s="156">
        <f>IF(Z25="","",VLOOKUP(Z25,'Key and Reference'!$B$4:$C$69,2,TRUE))</f>
        <v>0.77</v>
      </c>
      <c r="AB25" s="157"/>
      <c r="AC25" s="142" t="str">
        <f>IF(AB25="","",VLOOKUP(AB25,'Key and Reference'!$B$4:$C$69,2,TRUE))</f>
        <v/>
      </c>
      <c r="AD25" s="1"/>
      <c r="AE25" s="157" t="s">
        <v>252</v>
      </c>
      <c r="AF25" s="156">
        <f>IF(AE25="","",VLOOKUP(AE25,'Key and Reference'!$B$4:$C$69,2,TRUE))</f>
        <v>0.77</v>
      </c>
      <c r="AG25" s="157"/>
      <c r="AH25" s="142" t="str">
        <f>IF(AG25="","",VLOOKUP(AG25,'Key and Reference'!$B$4:$C$69,2,TRUE))</f>
        <v/>
      </c>
      <c r="AI25" s="1"/>
      <c r="AJ25" s="157" t="s">
        <v>252</v>
      </c>
      <c r="AK25" s="156">
        <f>IF(AJ25="","",VLOOKUP(AJ25,'Key and Reference'!$B$4:$C$69,2,TRUE))</f>
        <v>0.77</v>
      </c>
      <c r="AL25" s="157"/>
      <c r="AM25" s="142" t="str">
        <f>IF(AL25="","",VLOOKUP(AL25,'Key and Reference'!$B$4:$C$69,2,TRUE))</f>
        <v/>
      </c>
      <c r="AN25" s="1"/>
      <c r="AO25" s="157" t="s">
        <v>252</v>
      </c>
      <c r="AP25" s="156">
        <f>IF(AO25="","",VLOOKUP(AO25,'Key and Reference'!$B$4:$C$69,2,TRUE))</f>
        <v>0.77</v>
      </c>
      <c r="AQ25" s="157"/>
      <c r="AR25" s="142" t="str">
        <f>IF(AQ25="","",VLOOKUP(AQ25,'Key and Reference'!$B$4:$C$69,2,TRUE))</f>
        <v/>
      </c>
      <c r="AS25" s="1"/>
      <c r="AT25" s="157" t="s">
        <v>298</v>
      </c>
      <c r="AU25" s="156">
        <f>IF(AT25="","",VLOOKUP(AT25,'Key and Reference'!$B$4:$C$69,2,TRUE))</f>
        <v>0.77100000000000002</v>
      </c>
      <c r="AV25" s="157"/>
      <c r="AW25" s="142" t="str">
        <f>IF(AV25="","",VLOOKUP(AV25,'Key and Reference'!$B$4:$C$69,2,TRUE))</f>
        <v/>
      </c>
      <c r="AX25" s="1"/>
      <c r="AY25" s="157" t="s">
        <v>298</v>
      </c>
      <c r="AZ25" s="156">
        <f>IF(AY25="","",VLOOKUP(AY25,'Key and Reference'!$B$4:$C$69,2,TRUE))</f>
        <v>0.77100000000000002</v>
      </c>
      <c r="BA25" s="157"/>
      <c r="BB25" s="142" t="str">
        <f>IF(BA25="","",VLOOKUP(BA25,'Key and Reference'!$B$4:$C$69,2,TRUE))</f>
        <v/>
      </c>
      <c r="BD25" s="157" t="s">
        <v>298</v>
      </c>
      <c r="BE25" s="156">
        <f>IF(BD25="","",VLOOKUP(BD25,'Key and Reference'!$B$4:$C$69,2,TRUE))</f>
        <v>0.77100000000000002</v>
      </c>
      <c r="BF25" s="157"/>
      <c r="BG25" s="142" t="str">
        <f>IF(BF25="","",VLOOKUP(BF25,'Key and Reference'!$B$4:$C$69,2,TRUE))</f>
        <v/>
      </c>
      <c r="BI25" s="157" t="s">
        <v>298</v>
      </c>
      <c r="BJ25" s="156">
        <f>IF(BI25="","",VLOOKUP(BI25,'Key and Reference'!$B$4:$C$69,2,TRUE))</f>
        <v>0.77100000000000002</v>
      </c>
      <c r="BK25" s="157"/>
      <c r="BL25" s="142" t="str">
        <f>IF(BK25="","",VLOOKUP(BK25,'Key and Reference'!$B$4:$C$69,2,TRUE))</f>
        <v/>
      </c>
      <c r="BN25" s="157" t="s">
        <v>298</v>
      </c>
      <c r="BO25" s="156">
        <f>IF(BN25="","",VLOOKUP(BN25,'Key and Reference'!$B$4:$C$69,2,TRUE))</f>
        <v>0.77100000000000002</v>
      </c>
      <c r="BP25" s="157"/>
      <c r="BQ25" s="142" t="str">
        <f>IF(BP25="","",VLOOKUP(BP25,'Key and Reference'!$B$4:$C$69,2,TRUE))</f>
        <v/>
      </c>
      <c r="BR25" s="1"/>
      <c r="BS25" s="157" t="s">
        <v>298</v>
      </c>
      <c r="BT25" s="156">
        <f>IF(BS25="","",VLOOKUP(BS25,'Key and Reference'!$B$4:$C$69,2,TRUE))</f>
        <v>0.77100000000000002</v>
      </c>
      <c r="BU25" s="157"/>
      <c r="BV25" s="142" t="str">
        <f>IF(BU25="","",VLOOKUP(BU25,'Key and Reference'!$B$4:$C$69,2,TRUE))</f>
        <v/>
      </c>
      <c r="BX25" s="157" t="s">
        <v>298</v>
      </c>
      <c r="BY25" s="156">
        <f>IF(BX25="","",VLOOKUP(BX25,'Key and Reference'!$B$4:$C$69,2,TRUE))</f>
        <v>0.77100000000000002</v>
      </c>
      <c r="BZ25" s="157"/>
      <c r="CA25" s="142" t="str">
        <f>IF(BZ25="","",VLOOKUP(BZ25,'Key and Reference'!$B$4:$C$69,2,TRUE))</f>
        <v/>
      </c>
      <c r="CB25" s="1"/>
      <c r="CC25" s="157" t="s">
        <v>298</v>
      </c>
      <c r="CD25" s="156">
        <f>IF(CC25="","",VLOOKUP(CC25,'Key and Reference'!$B$4:$C$69,2,TRUE))</f>
        <v>0.77100000000000002</v>
      </c>
      <c r="CE25" s="157"/>
      <c r="CF25" s="142" t="str">
        <f>IF(CE25="","",VLOOKUP(CE25,'Key and Reference'!$B$4:$C$69,2,TRUE))</f>
        <v/>
      </c>
      <c r="CG25" s="1"/>
      <c r="CH25" s="157" t="s">
        <v>249</v>
      </c>
      <c r="CI25" s="156">
        <f>IF(CH25="","",VLOOKUP(CH25,'Key and Reference'!$B$4:$C$69,2,TRUE))</f>
        <v>0.77300000000000002</v>
      </c>
      <c r="CJ25" s="157"/>
      <c r="CK25" s="142" t="str">
        <f>IF(CJ25="","",VLOOKUP(CJ25,'Key and Reference'!$B$4:$C$69,2,TRUE))</f>
        <v/>
      </c>
      <c r="CL25" s="167"/>
      <c r="CM25" s="157" t="s">
        <v>237</v>
      </c>
      <c r="CN25" s="156">
        <f>IF(CM25="","",VLOOKUP(CM25,'Key and Reference'!$B$4:$C$69,2,TRUE))</f>
        <v>0.76</v>
      </c>
      <c r="CO25" s="157"/>
      <c r="CP25" s="142" t="str">
        <f>IF(CO25="","",VLOOKUP(CO25,'Key and Reference'!$B$4:$C$69,2,TRUE))</f>
        <v/>
      </c>
      <c r="CR25" s="157" t="s">
        <v>255</v>
      </c>
      <c r="CS25" s="156">
        <f>IF(CR25="","",VLOOKUP(CR25,'Key and Reference'!$B$4:$C$69,2,TRUE))</f>
        <v>0.76500000000000001</v>
      </c>
      <c r="CT25" s="157"/>
      <c r="CU25" s="142" t="str">
        <f>IF(CT25="","",VLOOKUP(CT25,'Key and Reference'!$B$4:$C$69,2,TRUE))</f>
        <v/>
      </c>
      <c r="CV25" s="1"/>
      <c r="CW25" s="157" t="s">
        <v>288</v>
      </c>
      <c r="CX25" s="156">
        <f>IF(CW25="","",VLOOKUP(CW25,'Key and Reference'!$B$4:$C$69,2,TRUE))</f>
        <v>0.83899999999999997</v>
      </c>
      <c r="CY25" s="157" t="s">
        <v>248</v>
      </c>
      <c r="CZ25" s="142">
        <f>IF(CY25="","",VLOOKUP(CY25,'Key and Reference'!$B$4:$C$69,2,TRUE))</f>
        <v>0.79900000000000004</v>
      </c>
      <c r="DB25" s="157" t="s">
        <v>237</v>
      </c>
      <c r="DC25" s="156">
        <f>IF(DB25="","",VLOOKUP(DB25,'Key and Reference'!$B$4:$C$69,2,TRUE))</f>
        <v>0.76</v>
      </c>
      <c r="DD25" s="157"/>
      <c r="DE25" s="142" t="str">
        <f>IF(DD25="","",VLOOKUP(DD25,'Key and Reference'!$B$4:$C$69,2,TRUE))</f>
        <v/>
      </c>
      <c r="DG25" s="157" t="s">
        <v>249</v>
      </c>
      <c r="DH25" s="156">
        <f>IF(DG25="","",VLOOKUP(DG25,'Key and Reference'!$B$4:$C$69,2,TRUE))</f>
        <v>0.77300000000000002</v>
      </c>
      <c r="DI25" s="157"/>
      <c r="DJ25" s="142" t="str">
        <f>IF(DI25="","",VLOOKUP(DI25,'Key and Reference'!$B$4:$C$69,2,TRUE))</f>
        <v/>
      </c>
      <c r="DL25" s="157" t="s">
        <v>249</v>
      </c>
      <c r="DM25" s="156">
        <f>IF(DL25="","",VLOOKUP(DL25,'Key and Reference'!$B$4:$C$69,2,TRUE))</f>
        <v>0.77300000000000002</v>
      </c>
      <c r="DN25" s="157"/>
      <c r="DO25" s="142" t="str">
        <f>IF(DN25="","",VLOOKUP(DN25,'Key and Reference'!$B$4:$C$69,2,TRUE))</f>
        <v/>
      </c>
      <c r="DP25" s="167"/>
      <c r="DQ25" s="158" t="s">
        <v>92</v>
      </c>
      <c r="DR25" s="159">
        <v>0.69399999999999995</v>
      </c>
    </row>
    <row r="26" spans="1:122">
      <c r="A26" s="1"/>
      <c r="B26" s="1"/>
      <c r="C26" s="143" t="s">
        <v>117</v>
      </c>
      <c r="D26" s="144">
        <v>0.77300000000000002</v>
      </c>
      <c r="E26" s="1"/>
      <c r="F26" s="145" t="s">
        <v>249</v>
      </c>
      <c r="G26" s="156">
        <f>IF(F26="","",VLOOKUP(F26,'Key and Reference'!$B$4:$C$69,2,TRUE))</f>
        <v>0.77300000000000002</v>
      </c>
      <c r="H26" s="145"/>
      <c r="I26" s="142" t="str">
        <f>IF(H26="","",VLOOKUP(H26,'Key and Reference'!$B$4:$C$69,2,TRUE))</f>
        <v/>
      </c>
      <c r="J26" s="1"/>
      <c r="K26" s="157" t="s">
        <v>288</v>
      </c>
      <c r="L26" s="156">
        <f>IF(K26="","",VLOOKUP(K26,'Key and Reference'!$B$4:$C$69,2,TRUE))</f>
        <v>0.83899999999999997</v>
      </c>
      <c r="M26" s="157" t="s">
        <v>261</v>
      </c>
      <c r="N26" s="142">
        <f>IF(M26="","",VLOOKUP(M26,'Key and Reference'!$B$4:$C$69,2,TRUE))</f>
        <v>0.80200000000000005</v>
      </c>
      <c r="O26" s="1"/>
      <c r="P26" s="157" t="s">
        <v>260</v>
      </c>
      <c r="Q26" s="156">
        <f>IF(P26="","",VLOOKUP(P26,'Key and Reference'!$B$4:$C$69,2,TRUE))</f>
        <v>0.77100000000000002</v>
      </c>
      <c r="R26" s="157"/>
      <c r="S26" s="142" t="str">
        <f>IF(R26="","",VLOOKUP(R26,'Key and Reference'!$B$4:$C$69,2,TRUE))</f>
        <v/>
      </c>
      <c r="T26" s="1"/>
      <c r="U26" s="157" t="s">
        <v>249</v>
      </c>
      <c r="V26" s="156">
        <f>IF(U26="","",VLOOKUP(U26,'Key and Reference'!$B$4:$C$69,2,TRUE))</f>
        <v>0.77300000000000002</v>
      </c>
      <c r="W26" s="157"/>
      <c r="X26" s="142" t="str">
        <f>IF(W26="","",VLOOKUP(W26,'Key and Reference'!$B$4:$C$69,2,TRUE))</f>
        <v/>
      </c>
      <c r="Y26" s="1"/>
      <c r="Z26" s="157" t="s">
        <v>260</v>
      </c>
      <c r="AA26" s="156">
        <f>IF(Z26="","",VLOOKUP(Z26,'Key and Reference'!$B$4:$C$69,2,TRUE))</f>
        <v>0.77100000000000002</v>
      </c>
      <c r="AB26" s="157"/>
      <c r="AC26" s="142" t="str">
        <f>IF(AB26="","",VLOOKUP(AB26,'Key and Reference'!$B$4:$C$69,2,TRUE))</f>
        <v/>
      </c>
      <c r="AD26" s="1"/>
      <c r="AE26" s="157" t="s">
        <v>260</v>
      </c>
      <c r="AF26" s="156">
        <f>IF(AE26="","",VLOOKUP(AE26,'Key and Reference'!$B$4:$C$69,2,TRUE))</f>
        <v>0.77100000000000002</v>
      </c>
      <c r="AG26" s="157"/>
      <c r="AH26" s="142" t="str">
        <f>IF(AG26="","",VLOOKUP(AG26,'Key and Reference'!$B$4:$C$69,2,TRUE))</f>
        <v/>
      </c>
      <c r="AI26" s="1"/>
      <c r="AJ26" s="157" t="s">
        <v>260</v>
      </c>
      <c r="AK26" s="156">
        <f>IF(AJ26="","",VLOOKUP(AJ26,'Key and Reference'!$B$4:$C$69,2,TRUE))</f>
        <v>0.77100000000000002</v>
      </c>
      <c r="AL26" s="157"/>
      <c r="AM26" s="142" t="str">
        <f>IF(AL26="","",VLOOKUP(AL26,'Key and Reference'!$B$4:$C$69,2,TRUE))</f>
        <v/>
      </c>
      <c r="AN26" s="1"/>
      <c r="AO26" s="157" t="s">
        <v>260</v>
      </c>
      <c r="AP26" s="156">
        <f>IF(AO26="","",VLOOKUP(AO26,'Key and Reference'!$B$4:$C$69,2,TRUE))</f>
        <v>0.77100000000000002</v>
      </c>
      <c r="AQ26" s="157"/>
      <c r="AR26" s="142" t="str">
        <f>IF(AQ26="","",VLOOKUP(AQ26,'Key and Reference'!$B$4:$C$69,2,TRUE))</f>
        <v/>
      </c>
      <c r="AS26" s="1"/>
      <c r="AT26" s="157" t="s">
        <v>249</v>
      </c>
      <c r="AU26" s="156">
        <f>IF(AT26="","",VLOOKUP(AT26,'Key and Reference'!$B$4:$C$69,2,TRUE))</f>
        <v>0.77300000000000002</v>
      </c>
      <c r="AV26" s="157"/>
      <c r="AW26" s="142" t="str">
        <f>IF(AV26="","",VLOOKUP(AV26,'Key and Reference'!$B$4:$C$69,2,TRUE))</f>
        <v/>
      </c>
      <c r="AX26" s="1"/>
      <c r="AY26" s="157" t="s">
        <v>249</v>
      </c>
      <c r="AZ26" s="156">
        <f>IF(AY26="","",VLOOKUP(AY26,'Key and Reference'!$B$4:$C$69,2,TRUE))</f>
        <v>0.77300000000000002</v>
      </c>
      <c r="BA26" s="157"/>
      <c r="BB26" s="142" t="str">
        <f>IF(BA26="","",VLOOKUP(BA26,'Key and Reference'!$B$4:$C$69,2,TRUE))</f>
        <v/>
      </c>
      <c r="BD26" s="157" t="s">
        <v>249</v>
      </c>
      <c r="BE26" s="156">
        <f>IF(BD26="","",VLOOKUP(BD26,'Key and Reference'!$B$4:$C$69,2,TRUE))</f>
        <v>0.77300000000000002</v>
      </c>
      <c r="BF26" s="157"/>
      <c r="BG26" s="142" t="str">
        <f>IF(BF26="","",VLOOKUP(BF26,'Key and Reference'!$B$4:$C$69,2,TRUE))</f>
        <v/>
      </c>
      <c r="BI26" s="157" t="s">
        <v>249</v>
      </c>
      <c r="BJ26" s="156">
        <f>IF(BI26="","",VLOOKUP(BI26,'Key and Reference'!$B$4:$C$69,2,TRUE))</f>
        <v>0.77300000000000002</v>
      </c>
      <c r="BK26" s="157"/>
      <c r="BL26" s="142" t="str">
        <f>IF(BK26="","",VLOOKUP(BK26,'Key and Reference'!$B$4:$C$69,2,TRUE))</f>
        <v/>
      </c>
      <c r="BN26" s="157" t="s">
        <v>249</v>
      </c>
      <c r="BO26" s="156">
        <f>IF(BN26="","",VLOOKUP(BN26,'Key and Reference'!$B$4:$C$69,2,TRUE))</f>
        <v>0.77300000000000002</v>
      </c>
      <c r="BP26" s="157"/>
      <c r="BQ26" s="142" t="str">
        <f>IF(BP26="","",VLOOKUP(BP26,'Key and Reference'!$B$4:$C$69,2,TRUE))</f>
        <v/>
      </c>
      <c r="BR26" s="1"/>
      <c r="BS26" s="157" t="s">
        <v>249</v>
      </c>
      <c r="BT26" s="156">
        <f>IF(BS26="","",VLOOKUP(BS26,'Key and Reference'!$B$4:$C$69,2,TRUE))</f>
        <v>0.77300000000000002</v>
      </c>
      <c r="BU26" s="157"/>
      <c r="BV26" s="142" t="str">
        <f>IF(BU26="","",VLOOKUP(BU26,'Key and Reference'!$B$4:$C$69,2,TRUE))</f>
        <v/>
      </c>
      <c r="BX26" s="157" t="s">
        <v>249</v>
      </c>
      <c r="BY26" s="156">
        <f>IF(BX26="","",VLOOKUP(BX26,'Key and Reference'!$B$4:$C$69,2,TRUE))</f>
        <v>0.77300000000000002</v>
      </c>
      <c r="BZ26" s="157"/>
      <c r="CA26" s="142" t="str">
        <f>IF(BZ26="","",VLOOKUP(BZ26,'Key and Reference'!$B$4:$C$69,2,TRUE))</f>
        <v/>
      </c>
      <c r="CB26" s="1"/>
      <c r="CC26" s="157" t="s">
        <v>249</v>
      </c>
      <c r="CD26" s="156">
        <f>IF(CC26="","",VLOOKUP(CC26,'Key and Reference'!$B$4:$C$69,2,TRUE))</f>
        <v>0.77300000000000002</v>
      </c>
      <c r="CE26" s="157"/>
      <c r="CF26" s="142" t="str">
        <f>IF(CE26="","",VLOOKUP(CE26,'Key and Reference'!$B$4:$C$69,2,TRUE))</f>
        <v/>
      </c>
      <c r="CG26" s="1"/>
      <c r="CH26" s="157" t="s">
        <v>238</v>
      </c>
      <c r="CI26" s="156">
        <f>IF(CH26="","",VLOOKUP(CH26,'Key and Reference'!$B$4:$C$69,2,TRUE))</f>
        <v>0.78500000000000003</v>
      </c>
      <c r="CJ26" s="157"/>
      <c r="CK26" s="142" t="str">
        <f>IF(CJ26="","",VLOOKUP(CJ26,'Key and Reference'!$B$4:$C$69,2,TRUE))</f>
        <v/>
      </c>
      <c r="CL26" s="167"/>
      <c r="CM26" s="157" t="s">
        <v>255</v>
      </c>
      <c r="CN26" s="156">
        <f>IF(CM26="","",VLOOKUP(CM26,'Key and Reference'!$B$4:$C$69,2,TRUE))</f>
        <v>0.76500000000000001</v>
      </c>
      <c r="CO26" s="157"/>
      <c r="CP26" s="142" t="str">
        <f>IF(CO26="","",VLOOKUP(CO26,'Key and Reference'!$B$4:$C$69,2,TRUE))</f>
        <v/>
      </c>
      <c r="CR26" s="157" t="s">
        <v>252</v>
      </c>
      <c r="CS26" s="156">
        <f>IF(CR26="","",VLOOKUP(CR26,'Key and Reference'!$B$4:$C$69,2,TRUE))</f>
        <v>0.77</v>
      </c>
      <c r="CT26" s="157"/>
      <c r="CU26" s="142" t="str">
        <f>IF(CT26="","",VLOOKUP(CT26,'Key and Reference'!$B$4:$C$69,2,TRUE))</f>
        <v/>
      </c>
      <c r="CV26" s="1"/>
      <c r="CW26" s="157" t="s">
        <v>291</v>
      </c>
      <c r="CX26" s="156">
        <f>IF(CW26="","",VLOOKUP(CW26,'Key and Reference'!$B$4:$C$69,2,TRUE))</f>
        <v>0.84199999999999997</v>
      </c>
      <c r="CY26" s="157" t="s">
        <v>261</v>
      </c>
      <c r="CZ26" s="142">
        <f>IF(CY26="","",VLOOKUP(CY26,'Key and Reference'!$B$4:$C$69,2,TRUE))</f>
        <v>0.80200000000000005</v>
      </c>
      <c r="DB26" s="157" t="s">
        <v>255</v>
      </c>
      <c r="DC26" s="156">
        <f>IF(DB26="","",VLOOKUP(DB26,'Key and Reference'!$B$4:$C$69,2,TRUE))</f>
        <v>0.76500000000000001</v>
      </c>
      <c r="DD26" s="157"/>
      <c r="DE26" s="142" t="str">
        <f>IF(DD26="","",VLOOKUP(DD26,'Key and Reference'!$B$4:$C$69,2,TRUE))</f>
        <v/>
      </c>
      <c r="DG26" s="157" t="s">
        <v>238</v>
      </c>
      <c r="DH26" s="156">
        <f>IF(DG26="","",VLOOKUP(DG26,'Key and Reference'!$B$4:$C$69,2,TRUE))</f>
        <v>0.78500000000000003</v>
      </c>
      <c r="DI26" s="157"/>
      <c r="DJ26" s="142" t="str">
        <f>IF(DI26="","",VLOOKUP(DI26,'Key and Reference'!$B$4:$C$69,2,TRUE))</f>
        <v/>
      </c>
      <c r="DL26" s="157" t="s">
        <v>238</v>
      </c>
      <c r="DM26" s="156">
        <f>IF(DL26="","",VLOOKUP(DL26,'Key and Reference'!$B$4:$C$69,2,TRUE))</f>
        <v>0.78500000000000003</v>
      </c>
      <c r="DN26" s="157"/>
      <c r="DO26" s="142" t="str">
        <f>IF(DN26="","",VLOOKUP(DN26,'Key and Reference'!$B$4:$C$69,2,TRUE))</f>
        <v/>
      </c>
      <c r="DP26" s="167"/>
      <c r="DQ26" s="158" t="s">
        <v>89</v>
      </c>
      <c r="DR26" s="159">
        <v>0.79900000000000004</v>
      </c>
    </row>
    <row r="27" spans="1:122">
      <c r="A27" s="1"/>
      <c r="B27" s="1"/>
      <c r="C27" s="143" t="s">
        <v>99</v>
      </c>
      <c r="D27" s="144">
        <v>0.65800000000000003</v>
      </c>
      <c r="E27" s="1"/>
      <c r="F27" s="145" t="s">
        <v>238</v>
      </c>
      <c r="G27" s="156">
        <f>IF(F27="","",VLOOKUP(F27,'Key and Reference'!$B$4:$C$69,2,TRUE))</f>
        <v>0.78500000000000003</v>
      </c>
      <c r="H27" s="145"/>
      <c r="I27" s="142" t="str">
        <f>IF(H27="","",VLOOKUP(H27,'Key and Reference'!$B$4:$C$69,2,TRUE))</f>
        <v/>
      </c>
      <c r="J27" s="1"/>
      <c r="K27" s="157" t="s">
        <v>291</v>
      </c>
      <c r="L27" s="156">
        <f>IF(K27="","",VLOOKUP(K27,'Key and Reference'!$B$4:$C$69,2,TRUE))</f>
        <v>0.84199999999999997</v>
      </c>
      <c r="M27" s="157" t="s">
        <v>268</v>
      </c>
      <c r="N27" s="142">
        <f>IF(M27="","",VLOOKUP(M27,'Key and Reference'!$B$4:$C$69,2,TRUE))</f>
        <v>0.81599999999999995</v>
      </c>
      <c r="O27" s="1"/>
      <c r="P27" s="157" t="s">
        <v>298</v>
      </c>
      <c r="Q27" s="156">
        <f>IF(P27="","",VLOOKUP(P27,'Key and Reference'!$B$4:$C$69,2,TRUE))</f>
        <v>0.77100000000000002</v>
      </c>
      <c r="R27" s="157"/>
      <c r="S27" s="142" t="str">
        <f>IF(R27="","",VLOOKUP(R27,'Key and Reference'!$B$4:$C$69,2,TRUE))</f>
        <v/>
      </c>
      <c r="T27" s="1"/>
      <c r="U27" s="157" t="s">
        <v>238</v>
      </c>
      <c r="V27" s="156">
        <f>IF(U27="","",VLOOKUP(U27,'Key and Reference'!$B$4:$C$69,2,TRUE))</f>
        <v>0.78500000000000003</v>
      </c>
      <c r="W27" s="157"/>
      <c r="X27" s="142" t="str">
        <f>IF(W27="","",VLOOKUP(W27,'Key and Reference'!$B$4:$C$69,2,TRUE))</f>
        <v/>
      </c>
      <c r="Y27" s="1"/>
      <c r="Z27" s="157" t="s">
        <v>298</v>
      </c>
      <c r="AA27" s="156">
        <f>IF(Z27="","",VLOOKUP(Z27,'Key and Reference'!$B$4:$C$69,2,TRUE))</f>
        <v>0.77100000000000002</v>
      </c>
      <c r="AB27" s="157"/>
      <c r="AC27" s="142" t="str">
        <f>IF(AB27="","",VLOOKUP(AB27,'Key and Reference'!$B$4:$C$69,2,TRUE))</f>
        <v/>
      </c>
      <c r="AD27" s="1"/>
      <c r="AE27" s="157" t="s">
        <v>298</v>
      </c>
      <c r="AF27" s="156">
        <f>IF(AE27="","",VLOOKUP(AE27,'Key and Reference'!$B$4:$C$69,2,TRUE))</f>
        <v>0.77100000000000002</v>
      </c>
      <c r="AG27" s="157"/>
      <c r="AH27" s="142" t="str">
        <f>IF(AG27="","",VLOOKUP(AG27,'Key and Reference'!$B$4:$C$69,2,TRUE))</f>
        <v/>
      </c>
      <c r="AI27" s="1"/>
      <c r="AJ27" s="157" t="s">
        <v>298</v>
      </c>
      <c r="AK27" s="156">
        <f>IF(AJ27="","",VLOOKUP(AJ27,'Key and Reference'!$B$4:$C$69,2,TRUE))</f>
        <v>0.77100000000000002</v>
      </c>
      <c r="AL27" s="157"/>
      <c r="AM27" s="142" t="str">
        <f>IF(AL27="","",VLOOKUP(AL27,'Key and Reference'!$B$4:$C$69,2,TRUE))</f>
        <v/>
      </c>
      <c r="AN27" s="1"/>
      <c r="AO27" s="157" t="s">
        <v>298</v>
      </c>
      <c r="AP27" s="156">
        <f>IF(AO27="","",VLOOKUP(AO27,'Key and Reference'!$B$4:$C$69,2,TRUE))</f>
        <v>0.77100000000000002</v>
      </c>
      <c r="AQ27" s="157"/>
      <c r="AR27" s="142" t="str">
        <f>IF(AQ27="","",VLOOKUP(AQ27,'Key and Reference'!$B$4:$C$69,2,TRUE))</f>
        <v/>
      </c>
      <c r="AS27" s="1"/>
      <c r="AT27" s="157" t="s">
        <v>238</v>
      </c>
      <c r="AU27" s="156">
        <f>IF(AT27="","",VLOOKUP(AT27,'Key and Reference'!$B$4:$C$69,2,TRUE))</f>
        <v>0.78500000000000003</v>
      </c>
      <c r="AV27" s="157"/>
      <c r="AW27" s="142" t="str">
        <f>IF(AV27="","",VLOOKUP(AV27,'Key and Reference'!$B$4:$C$69,2,TRUE))</f>
        <v/>
      </c>
      <c r="AX27" s="1"/>
      <c r="AY27" s="157" t="s">
        <v>238</v>
      </c>
      <c r="AZ27" s="156">
        <f>IF(AY27="","",VLOOKUP(AY27,'Key and Reference'!$B$4:$C$69,2,TRUE))</f>
        <v>0.78500000000000003</v>
      </c>
      <c r="BA27" s="157"/>
      <c r="BB27" s="142" t="str">
        <f>IF(BA27="","",VLOOKUP(BA27,'Key and Reference'!$B$4:$C$69,2,TRUE))</f>
        <v/>
      </c>
      <c r="BD27" s="157" t="s">
        <v>238</v>
      </c>
      <c r="BE27" s="156">
        <f>IF(BD27="","",VLOOKUP(BD27,'Key and Reference'!$B$4:$C$69,2,TRUE))</f>
        <v>0.78500000000000003</v>
      </c>
      <c r="BF27" s="157"/>
      <c r="BG27" s="142" t="str">
        <f>IF(BF27="","",VLOOKUP(BF27,'Key and Reference'!$B$4:$C$69,2,TRUE))</f>
        <v/>
      </c>
      <c r="BI27" s="157" t="s">
        <v>238</v>
      </c>
      <c r="BJ27" s="156">
        <f>IF(BI27="","",VLOOKUP(BI27,'Key and Reference'!$B$4:$C$69,2,TRUE))</f>
        <v>0.78500000000000003</v>
      </c>
      <c r="BK27" s="157"/>
      <c r="BL27" s="142" t="str">
        <f>IF(BK27="","",VLOOKUP(BK27,'Key and Reference'!$B$4:$C$69,2,TRUE))</f>
        <v/>
      </c>
      <c r="BN27" s="157" t="s">
        <v>238</v>
      </c>
      <c r="BO27" s="156">
        <f>IF(BN27="","",VLOOKUP(BN27,'Key and Reference'!$B$4:$C$69,2,TRUE))</f>
        <v>0.78500000000000003</v>
      </c>
      <c r="BP27" s="157"/>
      <c r="BQ27" s="142" t="str">
        <f>IF(BP27="","",VLOOKUP(BP27,'Key and Reference'!$B$4:$C$69,2,TRUE))</f>
        <v/>
      </c>
      <c r="BR27" s="1"/>
      <c r="BS27" s="157" t="s">
        <v>238</v>
      </c>
      <c r="BT27" s="156">
        <f>IF(BS27="","",VLOOKUP(BS27,'Key and Reference'!$B$4:$C$69,2,TRUE))</f>
        <v>0.78500000000000003</v>
      </c>
      <c r="BU27" s="157"/>
      <c r="BV27" s="142" t="str">
        <f>IF(BU27="","",VLOOKUP(BU27,'Key and Reference'!$B$4:$C$69,2,TRUE))</f>
        <v/>
      </c>
      <c r="BX27" s="157" t="s">
        <v>238</v>
      </c>
      <c r="BY27" s="156">
        <f>IF(BX27="","",VLOOKUP(BX27,'Key and Reference'!$B$4:$C$69,2,TRUE))</f>
        <v>0.78500000000000003</v>
      </c>
      <c r="BZ27" s="157"/>
      <c r="CA27" s="142" t="str">
        <f>IF(BZ27="","",VLOOKUP(BZ27,'Key and Reference'!$B$4:$C$69,2,TRUE))</f>
        <v/>
      </c>
      <c r="CB27" s="1"/>
      <c r="CC27" s="157" t="s">
        <v>238</v>
      </c>
      <c r="CD27" s="156">
        <f>IF(CC27="","",VLOOKUP(CC27,'Key and Reference'!$B$4:$C$69,2,TRUE))</f>
        <v>0.78500000000000003</v>
      </c>
      <c r="CE27" s="157"/>
      <c r="CF27" s="142" t="str">
        <f>IF(CE27="","",VLOOKUP(CE27,'Key and Reference'!$B$4:$C$69,2,TRUE))</f>
        <v/>
      </c>
      <c r="CG27" s="1"/>
      <c r="CH27" s="157" t="s">
        <v>279</v>
      </c>
      <c r="CI27" s="156">
        <f>IF(CH27="","",VLOOKUP(CH27,'Key and Reference'!$B$4:$C$69,2,TRUE))</f>
        <v>0.78600000000000003</v>
      </c>
      <c r="CJ27" s="157"/>
      <c r="CK27" s="142" t="str">
        <f>IF(CJ27="","",VLOOKUP(CJ27,'Key and Reference'!$B$4:$C$69,2,TRUE))</f>
        <v/>
      </c>
      <c r="CL27" s="167"/>
      <c r="CM27" s="157" t="s">
        <v>252</v>
      </c>
      <c r="CN27" s="156">
        <f>IF(CM27="","",VLOOKUP(CM27,'Key and Reference'!$B$4:$C$69,2,TRUE))</f>
        <v>0.77</v>
      </c>
      <c r="CO27" s="157"/>
      <c r="CP27" s="142" t="str">
        <f>IF(CO27="","",VLOOKUP(CO27,'Key and Reference'!$B$4:$C$69,2,TRUE))</f>
        <v/>
      </c>
      <c r="CR27" s="157" t="s">
        <v>260</v>
      </c>
      <c r="CS27" s="156">
        <f>IF(CR27="","",VLOOKUP(CR27,'Key and Reference'!$B$4:$C$69,2,TRUE))</f>
        <v>0.77100000000000002</v>
      </c>
      <c r="CT27" s="157"/>
      <c r="CU27" s="142" t="str">
        <f>IF(CT27="","",VLOOKUP(CT27,'Key and Reference'!$B$4:$C$69,2,TRUE))</f>
        <v/>
      </c>
      <c r="CV27" s="1"/>
      <c r="CW27" s="157" t="s">
        <v>256</v>
      </c>
      <c r="CX27" s="156">
        <f>IF(CW27="","",VLOOKUP(CW27,'Key and Reference'!$B$4:$C$69,2,TRUE))</f>
        <v>0.84299999999999997</v>
      </c>
      <c r="CY27" s="157" t="s">
        <v>268</v>
      </c>
      <c r="CZ27" s="142">
        <f>IF(CY27="","",VLOOKUP(CY27,'Key and Reference'!$B$4:$C$69,2,TRUE))</f>
        <v>0.81599999999999995</v>
      </c>
      <c r="DB27" s="157" t="s">
        <v>252</v>
      </c>
      <c r="DC27" s="156">
        <f>IF(DB27="","",VLOOKUP(DB27,'Key and Reference'!$B$4:$C$69,2,TRUE))</f>
        <v>0.77</v>
      </c>
      <c r="DD27" s="157"/>
      <c r="DE27" s="142" t="str">
        <f>IF(DD27="","",VLOOKUP(DD27,'Key and Reference'!$B$4:$C$69,2,TRUE))</f>
        <v/>
      </c>
      <c r="DG27" s="157" t="s">
        <v>244</v>
      </c>
      <c r="DH27" s="156">
        <f>IF(DG27="","",VLOOKUP(DG27,'Key and Reference'!$B$4:$C$69,2,TRUE))</f>
        <v>0.78500000000000003</v>
      </c>
      <c r="DI27" s="157"/>
      <c r="DJ27" s="142" t="str">
        <f>IF(DI27="","",VLOOKUP(DI27,'Key and Reference'!$B$4:$C$69,2,TRUE))</f>
        <v/>
      </c>
      <c r="DL27" s="157" t="s">
        <v>244</v>
      </c>
      <c r="DM27" s="156">
        <f>IF(DL27="","",VLOOKUP(DL27,'Key and Reference'!$B$4:$C$69,2,TRUE))</f>
        <v>0.78500000000000003</v>
      </c>
      <c r="DN27" s="157"/>
      <c r="DO27" s="142" t="str">
        <f>IF(DN27="","",VLOOKUP(DN27,'Key and Reference'!$B$4:$C$69,2,TRUE))</f>
        <v/>
      </c>
      <c r="DP27" s="167"/>
      <c r="DQ27" s="158" t="s">
        <v>117</v>
      </c>
      <c r="DR27" s="159">
        <v>0.77300000000000002</v>
      </c>
    </row>
    <row r="28" spans="1:122">
      <c r="A28" s="1"/>
      <c r="B28" s="1"/>
      <c r="C28" s="143" t="s">
        <v>118</v>
      </c>
      <c r="D28" s="144">
        <v>0.89600000000000002</v>
      </c>
      <c r="E28" s="1"/>
      <c r="F28" s="145" t="s">
        <v>244</v>
      </c>
      <c r="G28" s="156">
        <f>IF(F28="","",VLOOKUP(F28,'Key and Reference'!$B$4:$C$69,2,TRUE))</f>
        <v>0.78500000000000003</v>
      </c>
      <c r="H28" s="145"/>
      <c r="I28" s="142" t="str">
        <f>IF(H28="","",VLOOKUP(H28,'Key and Reference'!$B$4:$C$69,2,TRUE))</f>
        <v/>
      </c>
      <c r="J28" s="1"/>
      <c r="K28" s="157" t="s">
        <v>256</v>
      </c>
      <c r="L28" s="156">
        <f>IF(K28="","",VLOOKUP(K28,'Key and Reference'!$B$4:$C$69,2,TRUE))</f>
        <v>0.84299999999999997</v>
      </c>
      <c r="M28" s="157" t="s">
        <v>246</v>
      </c>
      <c r="N28" s="142">
        <f>IF(M28="","",VLOOKUP(M28,'Key and Reference'!$B$4:$C$69,2,TRUE))</f>
        <v>0.81899999999999995</v>
      </c>
      <c r="O28" s="1"/>
      <c r="P28" s="157" t="s">
        <v>249</v>
      </c>
      <c r="Q28" s="156">
        <f>IF(P28="","",VLOOKUP(P28,'Key and Reference'!$B$4:$C$69,2,TRUE))</f>
        <v>0.77300000000000002</v>
      </c>
      <c r="R28" s="157"/>
      <c r="S28" s="142" t="str">
        <f>IF(R28="","",VLOOKUP(R28,'Key and Reference'!$B$4:$C$69,2,TRUE))</f>
        <v/>
      </c>
      <c r="T28" s="1"/>
      <c r="U28" s="157" t="s">
        <v>245</v>
      </c>
      <c r="V28" s="156">
        <f>IF(U28="","",VLOOKUP(U28,'Key and Reference'!$B$4:$C$69,2,TRUE))</f>
        <v>0.78500000000000003</v>
      </c>
      <c r="W28" s="157"/>
      <c r="X28" s="142" t="str">
        <f>IF(W28="","",VLOOKUP(W28,'Key and Reference'!$B$4:$C$69,2,TRUE))</f>
        <v/>
      </c>
      <c r="Y28" s="1"/>
      <c r="Z28" s="157" t="s">
        <v>249</v>
      </c>
      <c r="AA28" s="156">
        <f>IF(Z28="","",VLOOKUP(Z28,'Key and Reference'!$B$4:$C$69,2,TRUE))</f>
        <v>0.77300000000000002</v>
      </c>
      <c r="AB28" s="157"/>
      <c r="AC28" s="142" t="str">
        <f>IF(AB28="","",VLOOKUP(AB28,'Key and Reference'!$B$4:$C$69,2,TRUE))</f>
        <v/>
      </c>
      <c r="AD28" s="1"/>
      <c r="AE28" s="157" t="s">
        <v>249</v>
      </c>
      <c r="AF28" s="156">
        <f>IF(AE28="","",VLOOKUP(AE28,'Key and Reference'!$B$4:$C$69,2,TRUE))</f>
        <v>0.77300000000000002</v>
      </c>
      <c r="AG28" s="157"/>
      <c r="AH28" s="142" t="str">
        <f>IF(AG28="","",VLOOKUP(AG28,'Key and Reference'!$B$4:$C$69,2,TRUE))</f>
        <v/>
      </c>
      <c r="AI28" s="1"/>
      <c r="AJ28" s="157" t="s">
        <v>249</v>
      </c>
      <c r="AK28" s="156">
        <f>IF(AJ28="","",VLOOKUP(AJ28,'Key and Reference'!$B$4:$C$69,2,TRUE))</f>
        <v>0.77300000000000002</v>
      </c>
      <c r="AL28" s="157"/>
      <c r="AM28" s="142" t="str">
        <f>IF(AL28="","",VLOOKUP(AL28,'Key and Reference'!$B$4:$C$69,2,TRUE))</f>
        <v/>
      </c>
      <c r="AN28" s="1"/>
      <c r="AO28" s="157" t="s">
        <v>249</v>
      </c>
      <c r="AP28" s="156">
        <f>IF(AO28="","",VLOOKUP(AO28,'Key and Reference'!$B$4:$C$69,2,TRUE))</f>
        <v>0.77300000000000002</v>
      </c>
      <c r="AQ28" s="157"/>
      <c r="AR28" s="231"/>
      <c r="AS28" s="1"/>
      <c r="AT28" s="157" t="s">
        <v>245</v>
      </c>
      <c r="AU28" s="156">
        <f>IF(AT28="","",VLOOKUP(AT28,'Key and Reference'!$B$4:$C$69,2,TRUE))</f>
        <v>0.78500000000000003</v>
      </c>
      <c r="AV28" s="157"/>
      <c r="AW28" s="142" t="str">
        <f>IF(AV28="","",VLOOKUP(AV28,'Key and Reference'!$B$4:$C$69,2,TRUE))</f>
        <v/>
      </c>
      <c r="AX28" s="1"/>
      <c r="AY28" s="157" t="s">
        <v>245</v>
      </c>
      <c r="AZ28" s="156">
        <f>IF(AY28="","",VLOOKUP(AY28,'Key and Reference'!$B$4:$C$69,2,TRUE))</f>
        <v>0.78500000000000003</v>
      </c>
      <c r="BA28" s="157"/>
      <c r="BB28" s="142" t="str">
        <f>IF(BA28="","",VLOOKUP(BA28,'Key and Reference'!$B$4:$C$69,2,TRUE))</f>
        <v/>
      </c>
      <c r="BD28" s="157" t="s">
        <v>245</v>
      </c>
      <c r="BE28" s="156">
        <f>IF(BD28="","",VLOOKUP(BD28,'Key and Reference'!$B$4:$C$69,2,TRUE))</f>
        <v>0.78500000000000003</v>
      </c>
      <c r="BF28" s="157"/>
      <c r="BG28" s="142" t="str">
        <f>IF(BF28="","",VLOOKUP(BF28,'Key and Reference'!$B$4:$C$69,2,TRUE))</f>
        <v/>
      </c>
      <c r="BI28" s="157" t="s">
        <v>245</v>
      </c>
      <c r="BJ28" s="156">
        <f>IF(BI28="","",VLOOKUP(BI28,'Key and Reference'!$B$4:$C$69,2,TRUE))</f>
        <v>0.78500000000000003</v>
      </c>
      <c r="BK28" s="157"/>
      <c r="BL28" s="142" t="str">
        <f>IF(BK28="","",VLOOKUP(BK28,'Key and Reference'!$B$4:$C$69,2,TRUE))</f>
        <v/>
      </c>
      <c r="BN28" s="157" t="s">
        <v>245</v>
      </c>
      <c r="BO28" s="156">
        <f>IF(BN28="","",VLOOKUP(BN28,'Key and Reference'!$B$4:$C$69,2,TRUE))</f>
        <v>0.78500000000000003</v>
      </c>
      <c r="BP28" s="157"/>
      <c r="BQ28" s="142" t="str">
        <f>IF(BP28="","",VLOOKUP(BP28,'Key and Reference'!$B$4:$C$69,2,TRUE))</f>
        <v/>
      </c>
      <c r="BR28" s="1"/>
      <c r="BS28" s="157" t="s">
        <v>245</v>
      </c>
      <c r="BT28" s="156">
        <f>IF(BS28="","",VLOOKUP(BS28,'Key and Reference'!$B$4:$C$69,2,TRUE))</f>
        <v>0.78500000000000003</v>
      </c>
      <c r="BU28" s="157"/>
      <c r="BV28" s="142" t="str">
        <f>IF(BU28="","",VLOOKUP(BU28,'Key and Reference'!$B$4:$C$69,2,TRUE))</f>
        <v/>
      </c>
      <c r="BX28" s="157" t="s">
        <v>245</v>
      </c>
      <c r="BY28" s="156">
        <f>IF(BX28="","",VLOOKUP(BX28,'Key and Reference'!$B$4:$C$69,2,TRUE))</f>
        <v>0.78500000000000003</v>
      </c>
      <c r="BZ28" s="157"/>
      <c r="CA28" s="142" t="str">
        <f>IF(BZ28="","",VLOOKUP(BZ28,'Key and Reference'!$B$4:$C$69,2,TRUE))</f>
        <v/>
      </c>
      <c r="CB28" s="1"/>
      <c r="CC28" s="157" t="s">
        <v>245</v>
      </c>
      <c r="CD28" s="156">
        <f>IF(CC28="","",VLOOKUP(CC28,'Key and Reference'!$B$4:$C$69,2,TRUE))</f>
        <v>0.78500000000000003</v>
      </c>
      <c r="CE28" s="157"/>
      <c r="CF28" s="142" t="str">
        <f>IF(CE28="","",VLOOKUP(CE28,'Key and Reference'!$B$4:$C$69,2,TRUE))</f>
        <v/>
      </c>
      <c r="CG28" s="1"/>
      <c r="CH28" s="157" t="s">
        <v>290</v>
      </c>
      <c r="CI28" s="156">
        <f>IF(CH28="","",VLOOKUP(CH28,'Key and Reference'!$B$4:$C$69,2,TRUE))</f>
        <v>0.78800000000000003</v>
      </c>
      <c r="CJ28" s="157"/>
      <c r="CK28" s="142" t="str">
        <f>IF(CJ28="","",VLOOKUP(CJ28,'Key and Reference'!$B$4:$C$69,2,TRUE))</f>
        <v/>
      </c>
      <c r="CL28" s="167"/>
      <c r="CM28" s="157" t="s">
        <v>260</v>
      </c>
      <c r="CN28" s="156">
        <f>IF(CM28="","",VLOOKUP(CM28,'Key and Reference'!$B$4:$C$69,2,TRUE))</f>
        <v>0.77100000000000002</v>
      </c>
      <c r="CO28" s="157"/>
      <c r="CP28" s="142" t="str">
        <f>IF(CO28="","",VLOOKUP(CO28,'Key and Reference'!$B$4:$C$69,2,TRUE))</f>
        <v/>
      </c>
      <c r="CR28" s="157" t="s">
        <v>298</v>
      </c>
      <c r="CS28" s="156">
        <f>IF(CR28="","",VLOOKUP(CR28,'Key and Reference'!$B$4:$C$69,2,TRUE))</f>
        <v>0.77100000000000002</v>
      </c>
      <c r="CT28" s="157"/>
      <c r="CU28" s="142" t="str">
        <f>IF(CT28="","",VLOOKUP(CT28,'Key and Reference'!$B$4:$C$69,2,TRUE))</f>
        <v/>
      </c>
      <c r="CV28" s="1"/>
      <c r="CW28" s="157" t="s">
        <v>284</v>
      </c>
      <c r="CX28" s="156">
        <f>IF(CW28="","",VLOOKUP(CW28,'Key and Reference'!$B$4:$C$69,2,TRUE))</f>
        <v>0.84699999999999998</v>
      </c>
      <c r="CY28" s="157" t="s">
        <v>246</v>
      </c>
      <c r="CZ28" s="142">
        <f>IF(CY28="","",VLOOKUP(CY28,'Key and Reference'!$B$4:$C$69,2,TRUE))</f>
        <v>0.81899999999999995</v>
      </c>
      <c r="DB28" s="157" t="s">
        <v>260</v>
      </c>
      <c r="DC28" s="156">
        <f>IF(DB28="","",VLOOKUP(DB28,'Key and Reference'!$B$4:$C$69,2,TRUE))</f>
        <v>0.77100000000000002</v>
      </c>
      <c r="DD28" s="157"/>
      <c r="DE28" s="142" t="str">
        <f>IF(DD28="","",VLOOKUP(DD28,'Key and Reference'!$B$4:$C$69,2,TRUE))</f>
        <v/>
      </c>
      <c r="DG28" s="157" t="s">
        <v>245</v>
      </c>
      <c r="DH28" s="156">
        <f>IF(DG28="","",VLOOKUP(DG28,'Key and Reference'!$B$4:$C$69,2,TRUE))</f>
        <v>0.78500000000000003</v>
      </c>
      <c r="DI28" s="157"/>
      <c r="DJ28" s="142" t="str">
        <f>IF(DI28="","",VLOOKUP(DI28,'Key and Reference'!$B$4:$C$69,2,TRUE))</f>
        <v/>
      </c>
      <c r="DL28" s="157" t="s">
        <v>279</v>
      </c>
      <c r="DM28" s="156">
        <f>IF(DL28="","",VLOOKUP(DL28,'Key and Reference'!$B$4:$C$69,2,TRUE))</f>
        <v>0.78600000000000003</v>
      </c>
      <c r="DN28" s="157"/>
      <c r="DO28" s="142" t="str">
        <f>IF(DN28="","",VLOOKUP(DN28,'Key and Reference'!$B$4:$C$69,2,TRUE))</f>
        <v/>
      </c>
      <c r="DP28" s="167"/>
      <c r="DQ28" s="158" t="s">
        <v>99</v>
      </c>
      <c r="DR28" s="159">
        <v>0.65800000000000003</v>
      </c>
    </row>
    <row r="29" spans="1:122">
      <c r="A29" s="1"/>
      <c r="B29" s="1"/>
      <c r="C29" s="143" t="s">
        <v>114</v>
      </c>
      <c r="D29" s="144">
        <v>0.77</v>
      </c>
      <c r="E29" s="1"/>
      <c r="F29" s="145" t="s">
        <v>245</v>
      </c>
      <c r="G29" s="156">
        <f>IF(F29="","",VLOOKUP(F29,'Key and Reference'!$B$4:$C$69,2,TRUE))</f>
        <v>0.78500000000000003</v>
      </c>
      <c r="H29" s="145"/>
      <c r="I29" s="142" t="str">
        <f>IF(H29="","",VLOOKUP(H29,'Key and Reference'!$B$4:$C$69,2,TRUE))</f>
        <v/>
      </c>
      <c r="J29" s="1"/>
      <c r="K29" s="157" t="s">
        <v>284</v>
      </c>
      <c r="L29" s="156">
        <f>IF(K29="","",VLOOKUP(K29,'Key and Reference'!$B$4:$C$69,2,TRUE))</f>
        <v>0.84699999999999998</v>
      </c>
      <c r="M29" s="157" t="s">
        <v>267</v>
      </c>
      <c r="N29" s="142">
        <f>IF(M29="","",VLOOKUP(M29,'Key and Reference'!$B$4:$C$69,2,TRUE))</f>
        <v>0.86699999999999999</v>
      </c>
      <c r="O29" s="1"/>
      <c r="P29" s="157" t="s">
        <v>238</v>
      </c>
      <c r="Q29" s="156">
        <f>IF(P29="","",VLOOKUP(P29,'Key and Reference'!$B$4:$C$69,2,TRUE))</f>
        <v>0.78500000000000003</v>
      </c>
      <c r="R29" s="157"/>
      <c r="S29" s="142" t="str">
        <f>IF(R29="","",VLOOKUP(R29,'Key and Reference'!$B$4:$C$69,2,TRUE))</f>
        <v/>
      </c>
      <c r="T29" s="1"/>
      <c r="U29" s="157" t="s">
        <v>279</v>
      </c>
      <c r="V29" s="156">
        <f>IF(U29="","",VLOOKUP(U29,'Key and Reference'!$B$4:$C$69,2,TRUE))</f>
        <v>0.78600000000000003</v>
      </c>
      <c r="W29" s="157"/>
      <c r="X29" s="142" t="str">
        <f>IF(W29="","",VLOOKUP(W29,'Key and Reference'!$B$4:$C$69,2,TRUE))</f>
        <v/>
      </c>
      <c r="Y29" s="1"/>
      <c r="Z29" s="157" t="s">
        <v>238</v>
      </c>
      <c r="AA29" s="156">
        <f>IF(Z29="","",VLOOKUP(Z29,'Key and Reference'!$B$4:$C$69,2,TRUE))</f>
        <v>0.78500000000000003</v>
      </c>
      <c r="AB29" s="157"/>
      <c r="AC29" s="142" t="str">
        <f>IF(AB29="","",VLOOKUP(AB29,'Key and Reference'!$B$4:$C$69,2,TRUE))</f>
        <v/>
      </c>
      <c r="AD29" s="1"/>
      <c r="AE29" s="157" t="s">
        <v>238</v>
      </c>
      <c r="AF29" s="156">
        <f>IF(AE29="","",VLOOKUP(AE29,'Key and Reference'!$B$4:$C$69,2,TRUE))</f>
        <v>0.78500000000000003</v>
      </c>
      <c r="AG29" s="157"/>
      <c r="AH29" s="142" t="str">
        <f>IF(AG29="","",VLOOKUP(AG29,'Key and Reference'!$B$4:$C$69,2,TRUE))</f>
        <v/>
      </c>
      <c r="AI29" s="1"/>
      <c r="AJ29" s="157" t="s">
        <v>238</v>
      </c>
      <c r="AK29" s="156">
        <f>IF(AJ29="","",VLOOKUP(AJ29,'Key and Reference'!$B$4:$C$69,2,TRUE))</f>
        <v>0.78500000000000003</v>
      </c>
      <c r="AL29" s="157"/>
      <c r="AM29" s="142" t="str">
        <f>IF(AL29="","",VLOOKUP(AL29,'Key and Reference'!$B$4:$C$69,2,TRUE))</f>
        <v/>
      </c>
      <c r="AN29" s="1"/>
      <c r="AO29" s="157" t="s">
        <v>238</v>
      </c>
      <c r="AP29" s="156">
        <f>IF(AO29="","",VLOOKUP(AO29,'Key and Reference'!$B$4:$C$69,2,TRUE))</f>
        <v>0.78500000000000003</v>
      </c>
      <c r="AQ29" s="157"/>
      <c r="AR29" s="142" t="str">
        <f>IF(AQ29="","",VLOOKUP(AQ29,'Key and Reference'!$B$4:$C$69,2,TRUE))</f>
        <v/>
      </c>
      <c r="AS29" s="1"/>
      <c r="AT29" s="157" t="s">
        <v>279</v>
      </c>
      <c r="AU29" s="156">
        <f>IF(AT29="","",VLOOKUP(AT29,'Key and Reference'!$B$4:$C$69,2,TRUE))</f>
        <v>0.78600000000000003</v>
      </c>
      <c r="AV29" s="157"/>
      <c r="AW29" s="142" t="str">
        <f>IF(AV29="","",VLOOKUP(AV29,'Key and Reference'!$B$4:$C$69,2,TRUE))</f>
        <v/>
      </c>
      <c r="AX29" s="1"/>
      <c r="AY29" s="157" t="s">
        <v>279</v>
      </c>
      <c r="AZ29" s="156">
        <f>IF(AY29="","",VLOOKUP(AY29,'Key and Reference'!$B$4:$C$69,2,TRUE))</f>
        <v>0.78600000000000003</v>
      </c>
      <c r="BA29" s="157"/>
      <c r="BB29" s="142" t="str">
        <f>IF(BA29="","",VLOOKUP(BA29,'Key and Reference'!$B$4:$C$69,2,TRUE))</f>
        <v/>
      </c>
      <c r="BD29" s="157" t="s">
        <v>279</v>
      </c>
      <c r="BE29" s="156">
        <f>IF(BD29="","",VLOOKUP(BD29,'Key and Reference'!$B$4:$C$69,2,TRUE))</f>
        <v>0.78600000000000003</v>
      </c>
      <c r="BF29" s="157"/>
      <c r="BG29" s="142" t="str">
        <f>IF(BF29="","",VLOOKUP(BF29,'Key and Reference'!$B$4:$C$69,2,TRUE))</f>
        <v/>
      </c>
      <c r="BI29" s="157" t="s">
        <v>279</v>
      </c>
      <c r="BJ29" s="156">
        <f>IF(BI29="","",VLOOKUP(BI29,'Key and Reference'!$B$4:$C$69,2,TRUE))</f>
        <v>0.78600000000000003</v>
      </c>
      <c r="BK29" s="157"/>
      <c r="BL29" s="142" t="str">
        <f>IF(BK29="","",VLOOKUP(BK29,'Key and Reference'!$B$4:$C$69,2,TRUE))</f>
        <v/>
      </c>
      <c r="BN29" s="157" t="s">
        <v>279</v>
      </c>
      <c r="BO29" s="156">
        <f>IF(BN29="","",VLOOKUP(BN29,'Key and Reference'!$B$4:$C$69,2,TRUE))</f>
        <v>0.78600000000000003</v>
      </c>
      <c r="BP29" s="157"/>
      <c r="BQ29" s="142" t="str">
        <f>IF(BP29="","",VLOOKUP(BP29,'Key and Reference'!$B$4:$C$69,2,TRUE))</f>
        <v/>
      </c>
      <c r="BR29" s="1"/>
      <c r="BS29" s="157" t="s">
        <v>279</v>
      </c>
      <c r="BT29" s="156">
        <f>IF(BS29="","",VLOOKUP(BS29,'Key and Reference'!$B$4:$C$69,2,TRUE))</f>
        <v>0.78600000000000003</v>
      </c>
      <c r="BU29" s="157"/>
      <c r="BV29" s="142" t="str">
        <f>IF(BU29="","",VLOOKUP(BU29,'Key and Reference'!$B$4:$C$69,2,TRUE))</f>
        <v/>
      </c>
      <c r="BX29" s="157" t="s">
        <v>279</v>
      </c>
      <c r="BY29" s="156">
        <f>IF(BX29="","",VLOOKUP(BX29,'Key and Reference'!$B$4:$C$69,2,TRUE))</f>
        <v>0.78600000000000003</v>
      </c>
      <c r="BZ29" s="157"/>
      <c r="CA29" s="142" t="str">
        <f>IF(BZ29="","",VLOOKUP(BZ29,'Key and Reference'!$B$4:$C$69,2,TRUE))</f>
        <v/>
      </c>
      <c r="CB29" s="1"/>
      <c r="CC29" s="157" t="s">
        <v>279</v>
      </c>
      <c r="CD29" s="156">
        <f>IF(CC29="","",VLOOKUP(CC29,'Key and Reference'!$B$4:$C$69,2,TRUE))</f>
        <v>0.78600000000000003</v>
      </c>
      <c r="CE29" s="157"/>
      <c r="CF29" s="142" t="str">
        <f>IF(CE29="","",VLOOKUP(CE29,'Key and Reference'!$B$4:$C$69,2,TRUE))</f>
        <v/>
      </c>
      <c r="CG29" s="1"/>
      <c r="CH29" s="157" t="s">
        <v>259</v>
      </c>
      <c r="CI29" s="156">
        <f>IF(CH29="","",VLOOKUP(CH29,'Key and Reference'!$B$4:$C$69,2,TRUE))</f>
        <v>0.79100000000000004</v>
      </c>
      <c r="CJ29" s="157"/>
      <c r="CK29" s="142" t="str">
        <f>IF(CJ29="","",VLOOKUP(CJ29,'Key and Reference'!$B$4:$C$69,2,TRUE))</f>
        <v/>
      </c>
      <c r="CL29" s="167"/>
      <c r="CM29" s="157" t="s">
        <v>298</v>
      </c>
      <c r="CN29" s="156">
        <f>IF(CM29="","",VLOOKUP(CM29,'Key and Reference'!$B$4:$C$69,2,TRUE))</f>
        <v>0.77100000000000002</v>
      </c>
      <c r="CO29" s="157"/>
      <c r="CP29" s="142" t="str">
        <f>IF(CO29="","",VLOOKUP(CO29,'Key and Reference'!$B$4:$C$69,2,TRUE))</f>
        <v/>
      </c>
      <c r="CR29" s="157" t="s">
        <v>249</v>
      </c>
      <c r="CS29" s="156">
        <f>IF(CR29="","",VLOOKUP(CR29,'Key and Reference'!$B$4:$C$69,2,TRUE))</f>
        <v>0.77300000000000002</v>
      </c>
      <c r="CT29" s="157"/>
      <c r="CU29" s="142" t="str">
        <f>IF(CT29="","",VLOOKUP(CT29,'Key and Reference'!$B$4:$C$69,2,TRUE))</f>
        <v/>
      </c>
      <c r="CV29" s="1"/>
      <c r="CW29" s="157" t="s">
        <v>234</v>
      </c>
      <c r="CX29" s="156">
        <f>IF(CW29="","",VLOOKUP(CW29,'Key and Reference'!$B$4:$C$69,2,TRUE))</f>
        <v>0.85199999999999998</v>
      </c>
      <c r="CY29" s="157" t="s">
        <v>253</v>
      </c>
      <c r="CZ29" s="142">
        <f>IF(CY29="","",VLOOKUP(CY29,'Key and Reference'!$B$4:$C$69,2,TRUE))</f>
        <v>0.83699999999999997</v>
      </c>
      <c r="DB29" s="157" t="s">
        <v>298</v>
      </c>
      <c r="DC29" s="156">
        <f>IF(DB29="","",VLOOKUP(DB29,'Key and Reference'!$B$4:$C$69,2,TRUE))</f>
        <v>0.77100000000000002</v>
      </c>
      <c r="DD29" s="157"/>
      <c r="DE29" s="142" t="str">
        <f>IF(DD29="","",VLOOKUP(DD29,'Key and Reference'!$B$4:$C$69,2,TRUE))</f>
        <v/>
      </c>
      <c r="DG29" s="157" t="s">
        <v>279</v>
      </c>
      <c r="DH29" s="156">
        <f>IF(DG29="","",VLOOKUP(DG29,'Key and Reference'!$B$4:$C$69,2,TRUE))</f>
        <v>0.78600000000000003</v>
      </c>
      <c r="DI29" s="157"/>
      <c r="DJ29" s="142" t="str">
        <f>IF(DI29="","",VLOOKUP(DI29,'Key and Reference'!$B$4:$C$69,2,TRUE))</f>
        <v/>
      </c>
      <c r="DL29" s="157" t="s">
        <v>259</v>
      </c>
      <c r="DM29" s="156">
        <f>IF(DL29="","",VLOOKUP(DL29,'Key and Reference'!$B$4:$C$69,2,TRUE))</f>
        <v>0.79100000000000004</v>
      </c>
      <c r="DN29" s="157"/>
      <c r="DO29" s="142" t="str">
        <f>IF(DN29="","",VLOOKUP(DN29,'Key and Reference'!$B$4:$C$69,2,TRUE))</f>
        <v/>
      </c>
      <c r="DP29" s="167"/>
      <c r="DQ29" s="158" t="s">
        <v>118</v>
      </c>
      <c r="DR29" s="159">
        <v>0.89600000000000002</v>
      </c>
    </row>
    <row r="30" spans="1:122">
      <c r="A30" s="1"/>
      <c r="B30" s="1"/>
      <c r="C30" s="143" t="s">
        <v>119</v>
      </c>
      <c r="D30" s="144">
        <v>0.83699999999999997</v>
      </c>
      <c r="E30" s="1"/>
      <c r="F30" s="145" t="s">
        <v>279</v>
      </c>
      <c r="G30" s="156">
        <f>IF(F30="","",VLOOKUP(F30,'Key and Reference'!$B$4:$C$69,2,TRUE))</f>
        <v>0.78600000000000003</v>
      </c>
      <c r="H30" s="145"/>
      <c r="I30" s="142" t="str">
        <f>IF(H30="","",VLOOKUP(H30,'Key and Reference'!$B$4:$C$69,2,TRUE))</f>
        <v/>
      </c>
      <c r="J30" s="1"/>
      <c r="K30" s="157" t="s">
        <v>234</v>
      </c>
      <c r="L30" s="156">
        <f>IF(K30="","",VLOOKUP(K30,'Key and Reference'!$B$4:$C$69,2,TRUE))</f>
        <v>0.85199999999999998</v>
      </c>
      <c r="M30" s="157" t="s">
        <v>293</v>
      </c>
      <c r="N30" s="142">
        <f>IF(M30="","",VLOOKUP(M30,'Key and Reference'!$B$4:$C$69,2,TRUE))</f>
        <v>0.875</v>
      </c>
      <c r="O30" s="1"/>
      <c r="P30" s="157" t="s">
        <v>245</v>
      </c>
      <c r="Q30" s="156">
        <f>IF(P30="","",VLOOKUP(P30,'Key and Reference'!$B$4:$C$69,2,TRUE))</f>
        <v>0.78500000000000003</v>
      </c>
      <c r="R30" s="157"/>
      <c r="S30" s="142" t="str">
        <f>IF(R30="","",VLOOKUP(R30,'Key and Reference'!$B$4:$C$69,2,TRUE))</f>
        <v/>
      </c>
      <c r="T30" s="1"/>
      <c r="U30" s="157" t="s">
        <v>290</v>
      </c>
      <c r="V30" s="156">
        <f>IF(U30="","",VLOOKUP(U30,'Key and Reference'!$B$4:$C$69,2,TRUE))</f>
        <v>0.78800000000000003</v>
      </c>
      <c r="W30" s="157"/>
      <c r="X30" s="142" t="str">
        <f>IF(W30="","",VLOOKUP(W30,'Key and Reference'!$B$4:$C$69,2,TRUE))</f>
        <v/>
      </c>
      <c r="Y30" s="1"/>
      <c r="Z30" s="157" t="s">
        <v>245</v>
      </c>
      <c r="AA30" s="156">
        <f>IF(Z30="","",VLOOKUP(Z30,'Key and Reference'!$B$4:$C$69,2,TRUE))</f>
        <v>0.78500000000000003</v>
      </c>
      <c r="AB30" s="157"/>
      <c r="AC30" s="142" t="str">
        <f>IF(AB30="","",VLOOKUP(AB30,'Key and Reference'!$B$4:$C$69,2,TRUE))</f>
        <v/>
      </c>
      <c r="AD30" s="1"/>
      <c r="AE30" s="157" t="s">
        <v>245</v>
      </c>
      <c r="AF30" s="156">
        <f>IF(AE30="","",VLOOKUP(AE30,'Key and Reference'!$B$4:$C$69,2,TRUE))</f>
        <v>0.78500000000000003</v>
      </c>
      <c r="AG30" s="157"/>
      <c r="AH30" s="142" t="str">
        <f>IF(AG30="","",VLOOKUP(AG30,'Key and Reference'!$B$4:$C$69,2,TRUE))</f>
        <v/>
      </c>
      <c r="AI30" s="1"/>
      <c r="AJ30" s="157" t="s">
        <v>245</v>
      </c>
      <c r="AK30" s="156">
        <f>IF(AJ30="","",VLOOKUP(AJ30,'Key and Reference'!$B$4:$C$69,2,TRUE))</f>
        <v>0.78500000000000003</v>
      </c>
      <c r="AL30" s="157"/>
      <c r="AM30" s="142" t="str">
        <f>IF(AL30="","",VLOOKUP(AL30,'Key and Reference'!$B$4:$C$69,2,TRUE))</f>
        <v/>
      </c>
      <c r="AN30" s="1"/>
      <c r="AO30" s="157" t="s">
        <v>245</v>
      </c>
      <c r="AP30" s="156">
        <f>IF(AO30="","",VLOOKUP(AO30,'Key and Reference'!$B$4:$C$69,2,TRUE))</f>
        <v>0.78500000000000003</v>
      </c>
      <c r="AQ30" s="157"/>
      <c r="AR30" s="142" t="str">
        <f>IF(AQ30="","",VLOOKUP(AQ30,'Key and Reference'!$B$4:$C$69,2,TRUE))</f>
        <v/>
      </c>
      <c r="AS30" s="1"/>
      <c r="AT30" s="157" t="s">
        <v>290</v>
      </c>
      <c r="AU30" s="156">
        <f>IF(AT30="","",VLOOKUP(AT30,'Key and Reference'!$B$4:$C$69,2,TRUE))</f>
        <v>0.78800000000000003</v>
      </c>
      <c r="AV30" s="157"/>
      <c r="AW30" s="142" t="str">
        <f>IF(AV30="","",VLOOKUP(AV30,'Key and Reference'!$B$4:$C$69,2,TRUE))</f>
        <v/>
      </c>
      <c r="AX30" s="1"/>
      <c r="AY30" s="157" t="s">
        <v>290</v>
      </c>
      <c r="AZ30" s="156">
        <f>IF(AY30="","",VLOOKUP(AY30,'Key and Reference'!$B$4:$C$69,2,TRUE))</f>
        <v>0.78800000000000003</v>
      </c>
      <c r="BA30" s="157"/>
      <c r="BB30" s="142" t="str">
        <f>IF(BA30="","",VLOOKUP(BA30,'Key and Reference'!$B$4:$C$69,2,TRUE))</f>
        <v/>
      </c>
      <c r="BD30" s="157" t="s">
        <v>290</v>
      </c>
      <c r="BE30" s="156">
        <f>IF(BD30="","",VLOOKUP(BD30,'Key and Reference'!$B$4:$C$69,2,TRUE))</f>
        <v>0.78800000000000003</v>
      </c>
      <c r="BF30" s="157"/>
      <c r="BG30" s="142" t="str">
        <f>IF(BF30="","",VLOOKUP(BF30,'Key and Reference'!$B$4:$C$69,2,TRUE))</f>
        <v/>
      </c>
      <c r="BI30" s="157" t="s">
        <v>290</v>
      </c>
      <c r="BJ30" s="156">
        <f>IF(BI30="","",VLOOKUP(BI30,'Key and Reference'!$B$4:$C$69,2,TRUE))</f>
        <v>0.78800000000000003</v>
      </c>
      <c r="BK30" s="157"/>
      <c r="BL30" s="142" t="str">
        <f>IF(BK30="","",VLOOKUP(BK30,'Key and Reference'!$B$4:$C$69,2,TRUE))</f>
        <v/>
      </c>
      <c r="BN30" s="157" t="s">
        <v>290</v>
      </c>
      <c r="BO30" s="156">
        <f>IF(BN30="","",VLOOKUP(BN30,'Key and Reference'!$B$4:$C$69,2,TRUE))</f>
        <v>0.78800000000000003</v>
      </c>
      <c r="BP30" s="157"/>
      <c r="BQ30" s="142" t="str">
        <f>IF(BP30="","",VLOOKUP(BP30,'Key and Reference'!$B$4:$C$69,2,TRUE))</f>
        <v/>
      </c>
      <c r="BR30" s="1"/>
      <c r="BS30" s="157" t="s">
        <v>290</v>
      </c>
      <c r="BT30" s="156">
        <f>IF(BS30="","",VLOOKUP(BS30,'Key and Reference'!$B$4:$C$69,2,TRUE))</f>
        <v>0.78800000000000003</v>
      </c>
      <c r="BU30" s="157"/>
      <c r="BV30" s="142" t="str">
        <f>IF(BU30="","",VLOOKUP(BU30,'Key and Reference'!$B$4:$C$69,2,TRUE))</f>
        <v/>
      </c>
      <c r="BX30" s="157" t="s">
        <v>290</v>
      </c>
      <c r="BY30" s="156">
        <f>IF(BX30="","",VLOOKUP(BX30,'Key and Reference'!$B$4:$C$69,2,TRUE))</f>
        <v>0.78800000000000003</v>
      </c>
      <c r="BZ30" s="157"/>
      <c r="CA30" s="142" t="str">
        <f>IF(BZ30="","",VLOOKUP(BZ30,'Key and Reference'!$B$4:$C$69,2,TRUE))</f>
        <v/>
      </c>
      <c r="CB30" s="1"/>
      <c r="CC30" s="157" t="s">
        <v>290</v>
      </c>
      <c r="CD30" s="156">
        <f>IF(CC30="","",VLOOKUP(CC30,'Key and Reference'!$B$4:$C$69,2,TRUE))</f>
        <v>0.78800000000000003</v>
      </c>
      <c r="CE30" s="157"/>
      <c r="CF30" s="142" t="str">
        <f>IF(CE30="","",VLOOKUP(CE30,'Key and Reference'!$B$4:$C$69,2,TRUE))</f>
        <v/>
      </c>
      <c r="CG30" s="1"/>
      <c r="CH30" s="157" t="s">
        <v>287</v>
      </c>
      <c r="CI30" s="156">
        <f>IF(CH30="","",VLOOKUP(CH30,'Key and Reference'!$B$4:$C$69,2,TRUE))</f>
        <v>0.79900000000000004</v>
      </c>
      <c r="CJ30" s="157"/>
      <c r="CK30" s="142" t="str">
        <f>IF(CJ30="","",VLOOKUP(CJ30,'Key and Reference'!$B$4:$C$69,2,TRUE))</f>
        <v/>
      </c>
      <c r="CL30" s="167"/>
      <c r="CM30" s="157" t="s">
        <v>249</v>
      </c>
      <c r="CN30" s="156">
        <f>IF(CM30="","",VLOOKUP(CM30,'Key and Reference'!$B$4:$C$69,2,TRUE))</f>
        <v>0.77300000000000002</v>
      </c>
      <c r="CO30" s="157"/>
      <c r="CP30" s="142" t="str">
        <f>IF(CO30="","",VLOOKUP(CO30,'Key and Reference'!$B$4:$C$69,2,TRUE))</f>
        <v/>
      </c>
      <c r="CR30" s="157" t="s">
        <v>238</v>
      </c>
      <c r="CS30" s="156">
        <f>IF(CR30="","",VLOOKUP(CR30,'Key and Reference'!$B$4:$C$69,2,TRUE))</f>
        <v>0.78500000000000003</v>
      </c>
      <c r="CT30" s="157"/>
      <c r="CU30" s="142" t="str">
        <f>IF(CT30="","",VLOOKUP(CT30,'Key and Reference'!$B$4:$C$69,2,TRUE))</f>
        <v/>
      </c>
      <c r="CV30" s="1"/>
      <c r="CW30" s="157" t="s">
        <v>270</v>
      </c>
      <c r="CX30" s="156">
        <f>IF(CW30="","",VLOOKUP(CW30,'Key and Reference'!$B$4:$C$69,2,TRUE))</f>
        <v>0.85299999999999998</v>
      </c>
      <c r="CY30" s="157" t="s">
        <v>267</v>
      </c>
      <c r="CZ30" s="142">
        <f>IF(CY30="","",VLOOKUP(CY30,'Key and Reference'!$B$4:$C$69,2,TRUE))</f>
        <v>0.86699999999999999</v>
      </c>
      <c r="DB30" s="157" t="s">
        <v>249</v>
      </c>
      <c r="DC30" s="156">
        <f>IF(DB30="","",VLOOKUP(DB30,'Key and Reference'!$B$4:$C$69,2,TRUE))</f>
        <v>0.77300000000000002</v>
      </c>
      <c r="DD30" s="157"/>
      <c r="DE30" s="142" t="str">
        <f>IF(DD30="","",VLOOKUP(DD30,'Key and Reference'!$B$4:$C$69,2,TRUE))</f>
        <v/>
      </c>
      <c r="DG30" s="157" t="s">
        <v>259</v>
      </c>
      <c r="DH30" s="156">
        <f>IF(DG30="","",VLOOKUP(DG30,'Key and Reference'!$B$4:$C$69,2,TRUE))</f>
        <v>0.79100000000000004</v>
      </c>
      <c r="DI30" s="157"/>
      <c r="DJ30" s="142" t="str">
        <f>IF(DI30="","",VLOOKUP(DI30,'Key and Reference'!$B$4:$C$69,2,TRUE))</f>
        <v/>
      </c>
      <c r="DL30" s="157" t="s">
        <v>240</v>
      </c>
      <c r="DM30" s="156">
        <f>IF(DL30="","",VLOOKUP(DL30,'Key and Reference'!$B$4:$C$69,2,TRUE))</f>
        <v>0.79900000000000004</v>
      </c>
      <c r="DN30" s="157"/>
      <c r="DO30" s="142" t="str">
        <f>IF(DN30="","",VLOOKUP(DN30,'Key and Reference'!$B$4:$C$69,2,TRUE))</f>
        <v/>
      </c>
      <c r="DP30" s="167"/>
      <c r="DQ30" s="158" t="s">
        <v>114</v>
      </c>
      <c r="DR30" s="159">
        <v>0.77</v>
      </c>
    </row>
    <row r="31" spans="1:122">
      <c r="A31" s="1"/>
      <c r="B31" s="1"/>
      <c r="C31" s="143" t="s">
        <v>107</v>
      </c>
      <c r="D31" s="144">
        <v>0.71199999999999997</v>
      </c>
      <c r="E31" s="1"/>
      <c r="F31" s="145" t="s">
        <v>290</v>
      </c>
      <c r="G31" s="156">
        <f>IF(F31="","",VLOOKUP(F31,'Key and Reference'!$B$4:$C$69,2,TRUE))</f>
        <v>0.78800000000000003</v>
      </c>
      <c r="H31" s="145"/>
      <c r="I31" s="142" t="str">
        <f>IF(H31="","",VLOOKUP(H31,'Key and Reference'!$B$4:$C$69,2,TRUE))</f>
        <v/>
      </c>
      <c r="J31" s="1"/>
      <c r="K31" s="157" t="s">
        <v>270</v>
      </c>
      <c r="L31" s="156">
        <f>IF(K31="","",VLOOKUP(K31,'Key and Reference'!$B$4:$C$69,2,TRUE))</f>
        <v>0.85299999999999998</v>
      </c>
      <c r="M31" s="157" t="s">
        <v>243</v>
      </c>
      <c r="N31" s="142">
        <f>IF(M31="","",VLOOKUP(M31,'Key and Reference'!$B$4:$C$69,2,TRUE))</f>
        <v>0.878</v>
      </c>
      <c r="O31" s="1"/>
      <c r="P31" s="157" t="s">
        <v>279</v>
      </c>
      <c r="Q31" s="156">
        <f>IF(P31="","",VLOOKUP(P31,'Key and Reference'!$B$4:$C$69,2,TRUE))</f>
        <v>0.78600000000000003</v>
      </c>
      <c r="R31" s="157"/>
      <c r="S31" s="142" t="str">
        <f>IF(R31="","",VLOOKUP(R31,'Key and Reference'!$B$4:$C$69,2,TRUE))</f>
        <v/>
      </c>
      <c r="T31" s="1"/>
      <c r="U31" s="157" t="s">
        <v>259</v>
      </c>
      <c r="V31" s="156">
        <f>IF(U31="","",VLOOKUP(U31,'Key and Reference'!$B$4:$C$69,2,TRUE))</f>
        <v>0.79100000000000004</v>
      </c>
      <c r="W31" s="157"/>
      <c r="X31" s="142" t="str">
        <f>IF(W31="","",VLOOKUP(W31,'Key and Reference'!$B$4:$C$69,2,TRUE))</f>
        <v/>
      </c>
      <c r="Y31" s="1"/>
      <c r="Z31" s="157" t="s">
        <v>279</v>
      </c>
      <c r="AA31" s="156">
        <f>IF(Z31="","",VLOOKUP(Z31,'Key and Reference'!$B$4:$C$69,2,TRUE))</f>
        <v>0.78600000000000003</v>
      </c>
      <c r="AB31" s="157"/>
      <c r="AC31" s="142" t="str">
        <f>IF(AB31="","",VLOOKUP(AB31,'Key and Reference'!$B$4:$C$69,2,TRUE))</f>
        <v/>
      </c>
      <c r="AD31" s="1"/>
      <c r="AE31" s="157" t="s">
        <v>279</v>
      </c>
      <c r="AF31" s="156">
        <f>IF(AE31="","",VLOOKUP(AE31,'Key and Reference'!$B$4:$C$69,2,TRUE))</f>
        <v>0.78600000000000003</v>
      </c>
      <c r="AG31" s="157"/>
      <c r="AH31" s="142" t="str">
        <f>IF(AG31="","",VLOOKUP(AG31,'Key and Reference'!$B$4:$C$69,2,TRUE))</f>
        <v/>
      </c>
      <c r="AI31" s="1"/>
      <c r="AJ31" s="157" t="s">
        <v>279</v>
      </c>
      <c r="AK31" s="156">
        <f>IF(AJ31="","",VLOOKUP(AJ31,'Key and Reference'!$B$4:$C$69,2,TRUE))</f>
        <v>0.78600000000000003</v>
      </c>
      <c r="AL31" s="157"/>
      <c r="AM31" s="142" t="str">
        <f>IF(AL31="","",VLOOKUP(AL31,'Key and Reference'!$B$4:$C$69,2,TRUE))</f>
        <v/>
      </c>
      <c r="AN31" s="1"/>
      <c r="AO31" s="157" t="s">
        <v>279</v>
      </c>
      <c r="AP31" s="156">
        <f>IF(AO31="","",VLOOKUP(AO31,'Key and Reference'!$B$4:$C$69,2,TRUE))</f>
        <v>0.78600000000000003</v>
      </c>
      <c r="AQ31" s="157"/>
      <c r="AR31" s="142" t="str">
        <f>IF(AQ31="","",VLOOKUP(AQ31,'Key and Reference'!$B$4:$C$69,2,TRUE))</f>
        <v/>
      </c>
      <c r="AS31" s="1"/>
      <c r="AT31" s="157" t="s">
        <v>259</v>
      </c>
      <c r="AU31" s="156">
        <f>IF(AT31="","",VLOOKUP(AT31,'Key and Reference'!$B$4:$C$69,2,TRUE))</f>
        <v>0.79100000000000004</v>
      </c>
      <c r="AV31" s="157"/>
      <c r="AW31" s="142" t="str">
        <f>IF(AV31="","",VLOOKUP(AV31,'Key and Reference'!$B$4:$C$69,2,TRUE))</f>
        <v/>
      </c>
      <c r="AX31" s="1"/>
      <c r="AY31" s="157" t="s">
        <v>259</v>
      </c>
      <c r="AZ31" s="156">
        <f>IF(AY31="","",VLOOKUP(AY31,'Key and Reference'!$B$4:$C$69,2,TRUE))</f>
        <v>0.79100000000000004</v>
      </c>
      <c r="BA31" s="157"/>
      <c r="BB31" s="142" t="str">
        <f>IF(BA31="","",VLOOKUP(BA31,'Key and Reference'!$B$4:$C$69,2,TRUE))</f>
        <v/>
      </c>
      <c r="BD31" s="157" t="s">
        <v>259</v>
      </c>
      <c r="BE31" s="156">
        <f>IF(BD31="","",VLOOKUP(BD31,'Key and Reference'!$B$4:$C$69,2,TRUE))</f>
        <v>0.79100000000000004</v>
      </c>
      <c r="BF31" s="157"/>
      <c r="BG31" s="142" t="str">
        <f>IF(BF31="","",VLOOKUP(BF31,'Key and Reference'!$B$4:$C$69,2,TRUE))</f>
        <v/>
      </c>
      <c r="BI31" s="157" t="s">
        <v>259</v>
      </c>
      <c r="BJ31" s="156">
        <f>IF(BI31="","",VLOOKUP(BI31,'Key and Reference'!$B$4:$C$69,2,TRUE))</f>
        <v>0.79100000000000004</v>
      </c>
      <c r="BK31" s="157"/>
      <c r="BL31" s="142" t="str">
        <f>IF(BK31="","",VLOOKUP(BK31,'Key and Reference'!$B$4:$C$69,2,TRUE))</f>
        <v/>
      </c>
      <c r="BN31" s="157" t="s">
        <v>259</v>
      </c>
      <c r="BO31" s="156">
        <f>IF(BN31="","",VLOOKUP(BN31,'Key and Reference'!$B$4:$C$69,2,TRUE))</f>
        <v>0.79100000000000004</v>
      </c>
      <c r="BP31" s="157"/>
      <c r="BQ31" s="142" t="str">
        <f>IF(BP31="","",VLOOKUP(BP31,'Key and Reference'!$B$4:$C$69,2,TRUE))</f>
        <v/>
      </c>
      <c r="BR31" s="1"/>
      <c r="BS31" s="157" t="s">
        <v>259</v>
      </c>
      <c r="BT31" s="156">
        <f>IF(BS31="","",VLOOKUP(BS31,'Key and Reference'!$B$4:$C$69,2,TRUE))</f>
        <v>0.79100000000000004</v>
      </c>
      <c r="BU31" s="157"/>
      <c r="BV31" s="142" t="str">
        <f>IF(BU31="","",VLOOKUP(BU31,'Key and Reference'!$B$4:$C$69,2,TRUE))</f>
        <v/>
      </c>
      <c r="BX31" s="157" t="s">
        <v>259</v>
      </c>
      <c r="BY31" s="156">
        <f>IF(BX31="","",VLOOKUP(BX31,'Key and Reference'!$B$4:$C$69,2,TRUE))</f>
        <v>0.79100000000000004</v>
      </c>
      <c r="BZ31" s="157"/>
      <c r="CA31" s="142" t="str">
        <f>IF(BZ31="","",VLOOKUP(BZ31,'Key and Reference'!$B$4:$C$69,2,TRUE))</f>
        <v/>
      </c>
      <c r="CB31" s="1"/>
      <c r="CC31" s="157" t="s">
        <v>259</v>
      </c>
      <c r="CD31" s="156">
        <f>IF(CC31="","",VLOOKUP(CC31,'Key and Reference'!$B$4:$C$69,2,TRUE))</f>
        <v>0.79100000000000004</v>
      </c>
      <c r="CE31" s="157"/>
      <c r="CF31" s="142" t="str">
        <f>IF(CE31="","",VLOOKUP(CE31,'Key and Reference'!$B$4:$C$69,2,TRUE))</f>
        <v/>
      </c>
      <c r="CG31" s="1"/>
      <c r="CH31" s="157" t="s">
        <v>261</v>
      </c>
      <c r="CI31" s="156">
        <f>IF(CH31="","",VLOOKUP(CH31,'Key and Reference'!$B$4:$C$69,2,TRUE))</f>
        <v>0.80200000000000005</v>
      </c>
      <c r="CJ31" s="157"/>
      <c r="CK31" s="142" t="str">
        <f>IF(CJ31="","",VLOOKUP(CJ31,'Key and Reference'!$B$4:$C$69,2,TRUE))</f>
        <v/>
      </c>
      <c r="CL31" s="167"/>
      <c r="CM31" s="157" t="s">
        <v>238</v>
      </c>
      <c r="CN31" s="156">
        <f>IF(CM31="","",VLOOKUP(CM31,'Key and Reference'!$B$4:$C$69,2,TRUE))</f>
        <v>0.78500000000000003</v>
      </c>
      <c r="CO31" s="157"/>
      <c r="CP31" s="142" t="str">
        <f>IF(CO31="","",VLOOKUP(CO31,'Key and Reference'!$B$4:$C$69,2,TRUE))</f>
        <v/>
      </c>
      <c r="CR31" s="157" t="s">
        <v>244</v>
      </c>
      <c r="CS31" s="156">
        <f>IF(CR31="","",VLOOKUP(CR31,'Key and Reference'!$B$4:$C$69,2,TRUE))</f>
        <v>0.78500000000000003</v>
      </c>
      <c r="CT31" s="157"/>
      <c r="CU31" s="142" t="str">
        <f>IF(CT31="","",VLOOKUP(CT31,'Key and Reference'!$B$4:$C$69,2,TRUE))</f>
        <v/>
      </c>
      <c r="CV31" s="1"/>
      <c r="CW31" s="157" t="s">
        <v>275</v>
      </c>
      <c r="CX31" s="156">
        <f>IF(CW31="","",VLOOKUP(CW31,'Key and Reference'!$B$4:$C$69,2,TRUE))</f>
        <v>0.85399999999999998</v>
      </c>
      <c r="CY31" s="157" t="s">
        <v>293</v>
      </c>
      <c r="CZ31" s="142">
        <f>IF(CY31="","",VLOOKUP(CY31,'Key and Reference'!$B$4:$C$69,2,TRUE))</f>
        <v>0.875</v>
      </c>
      <c r="DB31" s="157" t="s">
        <v>238</v>
      </c>
      <c r="DC31" s="156">
        <f>IF(DB31="","",VLOOKUP(DB31,'Key and Reference'!$B$4:$C$69,2,TRUE))</f>
        <v>0.78500000000000003</v>
      </c>
      <c r="DD31" s="157"/>
      <c r="DE31" s="142" t="str">
        <f>IF(DD31="","",VLOOKUP(DD31,'Key and Reference'!$B$4:$C$69,2,TRUE))</f>
        <v/>
      </c>
      <c r="DG31" s="157" t="s">
        <v>240</v>
      </c>
      <c r="DH31" s="156">
        <f>IF(DG31="","",VLOOKUP(DG31,'Key and Reference'!$B$4:$C$69,2,TRUE))</f>
        <v>0.79900000000000004</v>
      </c>
      <c r="DI31" s="157"/>
      <c r="DJ31" s="142" t="str">
        <f>IF(DI31="","",VLOOKUP(DI31,'Key and Reference'!$B$4:$C$69,2,TRUE))</f>
        <v/>
      </c>
      <c r="DL31" s="157" t="s">
        <v>248</v>
      </c>
      <c r="DM31" s="156">
        <f>IF(DL31="","",VLOOKUP(DL31,'Key and Reference'!$B$4:$C$69,2,TRUE))</f>
        <v>0.79900000000000004</v>
      </c>
      <c r="DN31" s="157"/>
      <c r="DO31" s="142" t="str">
        <f>IF(DN31="","",VLOOKUP(DN31,'Key and Reference'!$B$4:$C$69,2,TRUE))</f>
        <v/>
      </c>
      <c r="DP31" s="167"/>
      <c r="DQ31" s="158" t="s">
        <v>119</v>
      </c>
      <c r="DR31" s="159">
        <v>0.83699999999999997</v>
      </c>
    </row>
    <row r="32" spans="1:122">
      <c r="A32" s="1"/>
      <c r="B32" s="1"/>
      <c r="C32" s="143" t="s">
        <v>113</v>
      </c>
      <c r="D32" s="144">
        <v>0.76500000000000001</v>
      </c>
      <c r="E32" s="1"/>
      <c r="F32" s="145" t="s">
        <v>259</v>
      </c>
      <c r="G32" s="156">
        <f>IF(F32="","",VLOOKUP(F32,'Key and Reference'!$B$4:$C$69,2,TRUE))</f>
        <v>0.79100000000000004</v>
      </c>
      <c r="H32" s="145"/>
      <c r="I32" s="142" t="str">
        <f>IF(H32="","",VLOOKUP(H32,'Key and Reference'!$B$4:$C$69,2,TRUE))</f>
        <v/>
      </c>
      <c r="J32" s="1"/>
      <c r="K32" s="157" t="s">
        <v>275</v>
      </c>
      <c r="L32" s="156">
        <f>IF(K32="","",VLOOKUP(K32,'Key and Reference'!$B$4:$C$69,2,TRUE))</f>
        <v>0.85399999999999998</v>
      </c>
      <c r="M32" s="157" t="s">
        <v>242</v>
      </c>
      <c r="N32" s="142">
        <f>IF(M32="","",VLOOKUP(M32,'Key and Reference'!$B$4:$C$69,2,TRUE))</f>
        <v>0.88400000000000001</v>
      </c>
      <c r="O32" s="1"/>
      <c r="P32" s="157" t="s">
        <v>290</v>
      </c>
      <c r="Q32" s="156">
        <f>IF(P32="","",VLOOKUP(P32,'Key and Reference'!$B$4:$C$69,2,TRUE))</f>
        <v>0.78800000000000003</v>
      </c>
      <c r="R32" s="157"/>
      <c r="S32" s="142" t="str">
        <f>IF(R32="","",VLOOKUP(R32,'Key and Reference'!$B$4:$C$69,2,TRUE))</f>
        <v/>
      </c>
      <c r="T32" s="1"/>
      <c r="U32" s="157" t="s">
        <v>240</v>
      </c>
      <c r="V32" s="156">
        <f>IF(U32="","",VLOOKUP(U32,'Key and Reference'!$B$4:$C$69,2,TRUE))</f>
        <v>0.79900000000000004</v>
      </c>
      <c r="W32" s="157"/>
      <c r="X32" s="142" t="str">
        <f>IF(W32="","",VLOOKUP(W32,'Key and Reference'!$B$4:$C$69,2,TRUE))</f>
        <v/>
      </c>
      <c r="Y32" s="1"/>
      <c r="Z32" s="157" t="s">
        <v>290</v>
      </c>
      <c r="AA32" s="156">
        <f>IF(Z32="","",VLOOKUP(Z32,'Key and Reference'!$B$4:$C$69,2,TRUE))</f>
        <v>0.78800000000000003</v>
      </c>
      <c r="AB32" s="157"/>
      <c r="AC32" s="142" t="str">
        <f>IF(AB32="","",VLOOKUP(AB32,'Key and Reference'!$B$4:$C$69,2,TRUE))</f>
        <v/>
      </c>
      <c r="AD32" s="1"/>
      <c r="AE32" s="157" t="s">
        <v>290</v>
      </c>
      <c r="AF32" s="156">
        <f>IF(AE32="","",VLOOKUP(AE32,'Key and Reference'!$B$4:$C$69,2,TRUE))</f>
        <v>0.78800000000000003</v>
      </c>
      <c r="AG32" s="157"/>
      <c r="AH32" s="142" t="str">
        <f>IF(AG32="","",VLOOKUP(AG32,'Key and Reference'!$B$4:$C$69,2,TRUE))</f>
        <v/>
      </c>
      <c r="AI32" s="1"/>
      <c r="AJ32" s="157" t="s">
        <v>290</v>
      </c>
      <c r="AK32" s="156">
        <f>IF(AJ32="","",VLOOKUP(AJ32,'Key and Reference'!$B$4:$C$69,2,TRUE))</f>
        <v>0.78800000000000003</v>
      </c>
      <c r="AL32" s="157"/>
      <c r="AM32" s="142" t="str">
        <f>IF(AL32="","",VLOOKUP(AL32,'Key and Reference'!$B$4:$C$69,2,TRUE))</f>
        <v/>
      </c>
      <c r="AN32" s="1"/>
      <c r="AO32" s="157" t="s">
        <v>290</v>
      </c>
      <c r="AP32" s="156">
        <f>IF(AO32="","",VLOOKUP(AO32,'Key and Reference'!$B$4:$C$69,2,TRUE))</f>
        <v>0.78800000000000003</v>
      </c>
      <c r="AQ32" s="157"/>
      <c r="AR32" s="142" t="str">
        <f>IF(AQ32="","",VLOOKUP(AQ32,'Key and Reference'!$B$4:$C$69,2,TRUE))</f>
        <v/>
      </c>
      <c r="AS32" s="1"/>
      <c r="AT32" s="157" t="s">
        <v>240</v>
      </c>
      <c r="AU32" s="156">
        <f>IF(AT32="","",VLOOKUP(AT32,'Key and Reference'!$B$4:$C$69,2,TRUE))</f>
        <v>0.79900000000000004</v>
      </c>
      <c r="AV32" s="157"/>
      <c r="AW32" s="142" t="str">
        <f>IF(AV32="","",VLOOKUP(AV32,'Key and Reference'!$B$4:$C$69,2,TRUE))</f>
        <v/>
      </c>
      <c r="AX32" s="1"/>
      <c r="AY32" s="157" t="s">
        <v>240</v>
      </c>
      <c r="AZ32" s="156">
        <f>IF(AY32="","",VLOOKUP(AY32,'Key and Reference'!$B$4:$C$69,2,TRUE))</f>
        <v>0.79900000000000004</v>
      </c>
      <c r="BA32" s="157"/>
      <c r="BB32" s="142" t="str">
        <f>IF(BA32="","",VLOOKUP(BA32,'Key and Reference'!$B$4:$C$69,2,TRUE))</f>
        <v/>
      </c>
      <c r="BD32" s="157" t="s">
        <v>240</v>
      </c>
      <c r="BE32" s="156">
        <f>IF(BD32="","",VLOOKUP(BD32,'Key and Reference'!$B$4:$C$69,2,TRUE))</f>
        <v>0.79900000000000004</v>
      </c>
      <c r="BF32" s="157"/>
      <c r="BG32" s="142" t="str">
        <f>IF(BF32="","",VLOOKUP(BF32,'Key and Reference'!$B$4:$C$69,2,TRUE))</f>
        <v/>
      </c>
      <c r="BI32" s="157" t="s">
        <v>240</v>
      </c>
      <c r="BJ32" s="156">
        <f>IF(BI32="","",VLOOKUP(BI32,'Key and Reference'!$B$4:$C$69,2,TRUE))</f>
        <v>0.79900000000000004</v>
      </c>
      <c r="BK32" s="157"/>
      <c r="BL32" s="142" t="str">
        <f>IF(BK32="","",VLOOKUP(BK32,'Key and Reference'!$B$4:$C$69,2,TRUE))</f>
        <v/>
      </c>
      <c r="BN32" s="157" t="s">
        <v>240</v>
      </c>
      <c r="BO32" s="156">
        <f>IF(BN32="","",VLOOKUP(BN32,'Key and Reference'!$B$4:$C$69,2,TRUE))</f>
        <v>0.79900000000000004</v>
      </c>
      <c r="BP32" s="157"/>
      <c r="BQ32" s="142" t="str">
        <f>IF(BP32="","",VLOOKUP(BP32,'Key and Reference'!$B$4:$C$69,2,TRUE))</f>
        <v/>
      </c>
      <c r="BR32" s="1"/>
      <c r="BS32" s="157" t="s">
        <v>240</v>
      </c>
      <c r="BT32" s="156">
        <f>IF(BS32="","",VLOOKUP(BS32,'Key and Reference'!$B$4:$C$69,2,TRUE))</f>
        <v>0.79900000000000004</v>
      </c>
      <c r="BU32" s="157"/>
      <c r="BV32" s="142" t="str">
        <f>IF(BU32="","",VLOOKUP(BU32,'Key and Reference'!$B$4:$C$69,2,TRUE))</f>
        <v/>
      </c>
      <c r="BX32" s="157" t="s">
        <v>240</v>
      </c>
      <c r="BY32" s="156">
        <f>IF(BX32="","",VLOOKUP(BX32,'Key and Reference'!$B$4:$C$69,2,TRUE))</f>
        <v>0.79900000000000004</v>
      </c>
      <c r="BZ32" s="157"/>
      <c r="CA32" s="142" t="str">
        <f>IF(BZ32="","",VLOOKUP(BZ32,'Key and Reference'!$B$4:$C$69,2,TRUE))</f>
        <v/>
      </c>
      <c r="CB32" s="1"/>
      <c r="CC32" s="157" t="s">
        <v>240</v>
      </c>
      <c r="CD32" s="156">
        <f>IF(CC32="","",VLOOKUP(CC32,'Key and Reference'!$B$4:$C$69,2,TRUE))</f>
        <v>0.79900000000000004</v>
      </c>
      <c r="CE32" s="157"/>
      <c r="CF32" s="142" t="str">
        <f>IF(CE32="","",VLOOKUP(CE32,'Key and Reference'!$B$4:$C$69,2,TRUE))</f>
        <v/>
      </c>
      <c r="CG32" s="1"/>
      <c r="CH32" s="157" t="s">
        <v>269</v>
      </c>
      <c r="CI32" s="156">
        <f>IF(CH32="","",VLOOKUP(CH32,'Key and Reference'!$B$4:$C$69,2,TRUE))</f>
        <v>0.81599999999999995</v>
      </c>
      <c r="CJ32" s="157"/>
      <c r="CK32" s="142" t="str">
        <f>IF(CJ32="","",VLOOKUP(CJ32,'Key and Reference'!$B$4:$C$69,2,TRUE))</f>
        <v/>
      </c>
      <c r="CL32" s="167"/>
      <c r="CM32" s="157" t="s">
        <v>245</v>
      </c>
      <c r="CN32" s="156">
        <f>IF(CM32="","",VLOOKUP(CM32,'Key and Reference'!$B$4:$C$69,2,TRUE))</f>
        <v>0.78500000000000003</v>
      </c>
      <c r="CO32" s="157"/>
      <c r="CP32" s="142" t="str">
        <f>IF(CO32="","",VLOOKUP(CO32,'Key and Reference'!$B$4:$C$69,2,TRUE))</f>
        <v/>
      </c>
      <c r="CR32" s="157" t="s">
        <v>279</v>
      </c>
      <c r="CS32" s="156">
        <f>IF(CR32="","",VLOOKUP(CR32,'Key and Reference'!$B$4:$C$69,2,TRUE))</f>
        <v>0.78600000000000003</v>
      </c>
      <c r="CT32" s="157"/>
      <c r="CU32" s="142" t="str">
        <f>IF(CT32="","",VLOOKUP(CT32,'Key and Reference'!$B$4:$C$69,2,TRUE))</f>
        <v/>
      </c>
      <c r="CV32" s="1"/>
      <c r="CW32" s="157" t="s">
        <v>280</v>
      </c>
      <c r="CX32" s="156">
        <f>IF(CW32="","",VLOOKUP(CW32,'Key and Reference'!$B$4:$C$69,2,TRUE))</f>
        <v>0.85899999999999999</v>
      </c>
      <c r="CY32" s="157" t="s">
        <v>243</v>
      </c>
      <c r="CZ32" s="142">
        <f>IF(CY32="","",VLOOKUP(CY32,'Key and Reference'!$B$4:$C$69,2,TRUE))</f>
        <v>0.878</v>
      </c>
      <c r="DB32" s="157" t="s">
        <v>244</v>
      </c>
      <c r="DC32" s="156">
        <f>IF(DB32="","",VLOOKUP(DB32,'Key and Reference'!$B$4:$C$69,2,TRUE))</f>
        <v>0.78500000000000003</v>
      </c>
      <c r="DD32" s="157"/>
      <c r="DE32" s="142" t="str">
        <f>IF(DD32="","",VLOOKUP(DD32,'Key and Reference'!$B$4:$C$69,2,TRUE))</f>
        <v/>
      </c>
      <c r="DG32" s="157" t="s">
        <v>248</v>
      </c>
      <c r="DH32" s="156">
        <f>IF(DG32="","",VLOOKUP(DG32,'Key and Reference'!$B$4:$C$69,2,TRUE))</f>
        <v>0.79900000000000004</v>
      </c>
      <c r="DI32" s="157"/>
      <c r="DJ32" s="142" t="str">
        <f>IF(DI32="","",VLOOKUP(DI32,'Key and Reference'!$B$4:$C$69,2,TRUE))</f>
        <v/>
      </c>
      <c r="DL32" s="157" t="s">
        <v>287</v>
      </c>
      <c r="DM32" s="156">
        <f>IF(DL32="","",VLOOKUP(DL32,'Key and Reference'!$B$4:$C$69,2,TRUE))</f>
        <v>0.79900000000000004</v>
      </c>
      <c r="DN32" s="157"/>
      <c r="DO32" s="142" t="str">
        <f>IF(DN32="","",VLOOKUP(DN32,'Key and Reference'!$B$4:$C$69,2,TRUE))</f>
        <v/>
      </c>
      <c r="DP32" s="167"/>
      <c r="DQ32" s="158" t="s">
        <v>107</v>
      </c>
      <c r="DR32" s="159">
        <v>0.71199999999999997</v>
      </c>
    </row>
    <row r="33" spans="1:122">
      <c r="A33" s="1"/>
      <c r="B33" s="1"/>
      <c r="C33" s="143" t="s">
        <v>122</v>
      </c>
      <c r="D33" s="144">
        <v>0.84299999999999997</v>
      </c>
      <c r="E33" s="1"/>
      <c r="F33" s="145" t="s">
        <v>240</v>
      </c>
      <c r="G33" s="156">
        <f>IF(F33="","",VLOOKUP(F33,'Key and Reference'!$B$4:$C$69,2,TRUE))</f>
        <v>0.79900000000000004</v>
      </c>
      <c r="H33" s="145"/>
      <c r="I33" s="142" t="str">
        <f>IF(H33="","",VLOOKUP(H33,'Key and Reference'!$B$4:$C$69,2,TRUE))</f>
        <v/>
      </c>
      <c r="J33" s="1"/>
      <c r="K33" s="157" t="s">
        <v>280</v>
      </c>
      <c r="L33" s="156">
        <f>IF(K33="","",VLOOKUP(K33,'Key and Reference'!$B$4:$C$69,2,TRUE))</f>
        <v>0.85899999999999999</v>
      </c>
      <c r="M33" s="157" t="s">
        <v>296</v>
      </c>
      <c r="N33" s="142">
        <f>IF(M33="","",VLOOKUP(M33,'Key and Reference'!$B$4:$C$69,2,TRUE))</f>
        <v>0.9</v>
      </c>
      <c r="O33" s="1"/>
      <c r="P33" s="157" t="s">
        <v>259</v>
      </c>
      <c r="Q33" s="156">
        <f>IF(P33="","",VLOOKUP(P33,'Key and Reference'!$B$4:$C$69,2,TRUE))</f>
        <v>0.79100000000000004</v>
      </c>
      <c r="R33" s="157"/>
      <c r="S33" s="142" t="str">
        <f>IF(R33="","",VLOOKUP(R33,'Key and Reference'!$B$4:$C$69,2,TRUE))</f>
        <v/>
      </c>
      <c r="T33" s="1"/>
      <c r="U33" s="157" t="s">
        <v>287</v>
      </c>
      <c r="V33" s="156">
        <f>IF(U33="","",VLOOKUP(U33,'Key and Reference'!$B$4:$C$69,2,TRUE))</f>
        <v>0.79900000000000004</v>
      </c>
      <c r="W33" s="157"/>
      <c r="X33" s="142" t="str">
        <f>IF(W33="","",VLOOKUP(W33,'Key and Reference'!$B$4:$C$69,2,TRUE))</f>
        <v/>
      </c>
      <c r="Y33" s="1"/>
      <c r="Z33" s="157" t="s">
        <v>259</v>
      </c>
      <c r="AA33" s="156">
        <f>IF(Z33="","",VLOOKUP(Z33,'Key and Reference'!$B$4:$C$69,2,TRUE))</f>
        <v>0.79100000000000004</v>
      </c>
      <c r="AB33" s="157"/>
      <c r="AC33" s="142" t="str">
        <f>IF(AB33="","",VLOOKUP(AB33,'Key and Reference'!$B$4:$C$69,2,TRUE))</f>
        <v/>
      </c>
      <c r="AD33" s="1"/>
      <c r="AE33" s="157" t="s">
        <v>259</v>
      </c>
      <c r="AF33" s="156">
        <f>IF(AE33="","",VLOOKUP(AE33,'Key and Reference'!$B$4:$C$69,2,TRUE))</f>
        <v>0.79100000000000004</v>
      </c>
      <c r="AG33" s="157"/>
      <c r="AH33" s="142" t="str">
        <f>IF(AG33="","",VLOOKUP(AG33,'Key and Reference'!$B$4:$C$69,2,TRUE))</f>
        <v/>
      </c>
      <c r="AI33" s="1"/>
      <c r="AJ33" s="157" t="s">
        <v>259</v>
      </c>
      <c r="AK33" s="156">
        <f>IF(AJ33="","",VLOOKUP(AJ33,'Key and Reference'!$B$4:$C$69,2,TRUE))</f>
        <v>0.79100000000000004</v>
      </c>
      <c r="AL33" s="157"/>
      <c r="AM33" s="142" t="str">
        <f>IF(AL33="","",VLOOKUP(AL33,'Key and Reference'!$B$4:$C$69,2,TRUE))</f>
        <v/>
      </c>
      <c r="AN33" s="1"/>
      <c r="AO33" s="157" t="s">
        <v>259</v>
      </c>
      <c r="AP33" s="156">
        <f>IF(AO33="","",VLOOKUP(AO33,'Key and Reference'!$B$4:$C$69,2,TRUE))</f>
        <v>0.79100000000000004</v>
      </c>
      <c r="AQ33" s="157"/>
      <c r="AR33" s="142" t="str">
        <f>IF(AQ33="","",VLOOKUP(AQ33,'Key and Reference'!$B$4:$C$69,2,TRUE))</f>
        <v/>
      </c>
      <c r="AS33" s="1"/>
      <c r="AT33" s="157" t="s">
        <v>287</v>
      </c>
      <c r="AU33" s="156">
        <f>IF(AT33="","",VLOOKUP(AT33,'Key and Reference'!$B$4:$C$69,2,TRUE))</f>
        <v>0.79900000000000004</v>
      </c>
      <c r="AV33" s="157"/>
      <c r="AW33" s="142" t="str">
        <f>IF(AV33="","",VLOOKUP(AV33,'Key and Reference'!$B$4:$C$69,2,TRUE))</f>
        <v/>
      </c>
      <c r="AX33" s="1"/>
      <c r="AY33" s="157" t="s">
        <v>287</v>
      </c>
      <c r="AZ33" s="156">
        <f>IF(AY33="","",VLOOKUP(AY33,'Key and Reference'!$B$4:$C$69,2,TRUE))</f>
        <v>0.79900000000000004</v>
      </c>
      <c r="BA33" s="157"/>
      <c r="BB33" s="142" t="str">
        <f>IF(BA33="","",VLOOKUP(BA33,'Key and Reference'!$B$4:$C$69,2,TRUE))</f>
        <v/>
      </c>
      <c r="BD33" s="157" t="s">
        <v>287</v>
      </c>
      <c r="BE33" s="156">
        <f>IF(BD33="","",VLOOKUP(BD33,'Key and Reference'!$B$4:$C$69,2,TRUE))</f>
        <v>0.79900000000000004</v>
      </c>
      <c r="BF33" s="157"/>
      <c r="BG33" s="142" t="str">
        <f>IF(BF33="","",VLOOKUP(BF33,'Key and Reference'!$B$4:$C$69,2,TRUE))</f>
        <v/>
      </c>
      <c r="BI33" s="157" t="s">
        <v>287</v>
      </c>
      <c r="BJ33" s="156">
        <f>IF(BI33="","",VLOOKUP(BI33,'Key and Reference'!$B$4:$C$69,2,TRUE))</f>
        <v>0.79900000000000004</v>
      </c>
      <c r="BK33" s="157"/>
      <c r="BL33" s="142" t="str">
        <f>IF(BK33="","",VLOOKUP(BK33,'Key and Reference'!$B$4:$C$69,2,TRUE))</f>
        <v/>
      </c>
      <c r="BN33" s="157" t="s">
        <v>287</v>
      </c>
      <c r="BO33" s="156">
        <f>IF(BN33="","",VLOOKUP(BN33,'Key and Reference'!$B$4:$C$69,2,TRUE))</f>
        <v>0.79900000000000004</v>
      </c>
      <c r="BP33" s="157"/>
      <c r="BQ33" s="142" t="str">
        <f>IF(BP33="","",VLOOKUP(BP33,'Key and Reference'!$B$4:$C$69,2,TRUE))</f>
        <v/>
      </c>
      <c r="BR33" s="1"/>
      <c r="BS33" s="157" t="s">
        <v>287</v>
      </c>
      <c r="BT33" s="156">
        <f>IF(BS33="","",VLOOKUP(BS33,'Key and Reference'!$B$4:$C$69,2,TRUE))</f>
        <v>0.79900000000000004</v>
      </c>
      <c r="BU33" s="157"/>
      <c r="BV33" s="142" t="str">
        <f>IF(BU33="","",VLOOKUP(BU33,'Key and Reference'!$B$4:$C$69,2,TRUE))</f>
        <v/>
      </c>
      <c r="BX33" s="157" t="s">
        <v>287</v>
      </c>
      <c r="BY33" s="156">
        <f>IF(BX33="","",VLOOKUP(BX33,'Key and Reference'!$B$4:$C$69,2,TRUE))</f>
        <v>0.79900000000000004</v>
      </c>
      <c r="BZ33" s="157"/>
      <c r="CA33" s="142" t="str">
        <f>IF(BZ33="","",VLOOKUP(BZ33,'Key and Reference'!$B$4:$C$69,2,TRUE))</f>
        <v/>
      </c>
      <c r="CB33" s="1"/>
      <c r="CC33" s="157" t="s">
        <v>287</v>
      </c>
      <c r="CD33" s="156">
        <f>IF(CC33="","",VLOOKUP(CC33,'Key and Reference'!$B$4:$C$69,2,TRUE))</f>
        <v>0.79900000000000004</v>
      </c>
      <c r="CE33" s="157"/>
      <c r="CF33" s="142" t="str">
        <f>IF(CE33="","",VLOOKUP(CE33,'Key and Reference'!$B$4:$C$69,2,TRUE))</f>
        <v/>
      </c>
      <c r="CG33" s="1"/>
      <c r="CH33" s="157" t="s">
        <v>236</v>
      </c>
      <c r="CI33" s="156">
        <f>IF(CH33="","",VLOOKUP(CH33,'Key and Reference'!$B$4:$C$69,2,TRUE))</f>
        <v>0.83099999999999996</v>
      </c>
      <c r="CJ33" s="157"/>
      <c r="CK33" s="142" t="str">
        <f>IF(CJ33="","",VLOOKUP(CJ33,'Key and Reference'!$B$4:$C$69,2,TRUE))</f>
        <v/>
      </c>
      <c r="CL33" s="167"/>
      <c r="CM33" s="157" t="s">
        <v>279</v>
      </c>
      <c r="CN33" s="156">
        <f>IF(CM33="","",VLOOKUP(CM33,'Key and Reference'!$B$4:$C$69,2,TRUE))</f>
        <v>0.78600000000000003</v>
      </c>
      <c r="CO33" s="157"/>
      <c r="CP33" s="142" t="str">
        <f>IF(CO33="","",VLOOKUP(CO33,'Key and Reference'!$B$4:$C$69,2,TRUE))</f>
        <v/>
      </c>
      <c r="CR33" s="157" t="s">
        <v>290</v>
      </c>
      <c r="CS33" s="156">
        <f>IF(CR33="","",VLOOKUP(CR33,'Key and Reference'!$B$4:$C$69,2,TRUE))</f>
        <v>0.78800000000000003</v>
      </c>
      <c r="CT33" s="157"/>
      <c r="CU33" s="142" t="str">
        <f>IF(CT33="","",VLOOKUP(CT33,'Key and Reference'!$B$4:$C$69,2,TRUE))</f>
        <v/>
      </c>
      <c r="CV33" s="1"/>
      <c r="CW33" s="157" t="s">
        <v>281</v>
      </c>
      <c r="CX33" s="156">
        <f>IF(CW33="","",VLOOKUP(CW33,'Key and Reference'!$B$4:$C$69,2,TRUE))</f>
        <v>0.871</v>
      </c>
      <c r="CY33" s="157" t="s">
        <v>242</v>
      </c>
      <c r="CZ33" s="142">
        <f>IF(CY33="","",VLOOKUP(CY33,'Key and Reference'!$B$4:$C$69,2,TRUE))</f>
        <v>0.88400000000000001</v>
      </c>
      <c r="DB33" s="157" t="s">
        <v>245</v>
      </c>
      <c r="DC33" s="156">
        <f>IF(DB33="","",VLOOKUP(DB33,'Key and Reference'!$B$4:$C$69,2,TRUE))</f>
        <v>0.78500000000000003</v>
      </c>
      <c r="DD33" s="157"/>
      <c r="DE33" s="142" t="str">
        <f>IF(DD33="","",VLOOKUP(DD33,'Key and Reference'!$B$4:$C$69,2,TRUE))</f>
        <v/>
      </c>
      <c r="DG33" s="157" t="s">
        <v>287</v>
      </c>
      <c r="DH33" s="156">
        <f>IF(DG33="","",VLOOKUP(DG33,'Key and Reference'!$B$4:$C$69,2,TRUE))</f>
        <v>0.79900000000000004</v>
      </c>
      <c r="DI33" s="157"/>
      <c r="DJ33" s="142" t="str">
        <f>IF(DI33="","",VLOOKUP(DI33,'Key and Reference'!$B$4:$C$69,2,TRUE))</f>
        <v/>
      </c>
      <c r="DL33" s="157" t="s">
        <v>268</v>
      </c>
      <c r="DM33" s="156">
        <f>IF(DL33="","",VLOOKUP(DL33,'Key and Reference'!$B$4:$C$69,2,TRUE))</f>
        <v>0.81599999999999995</v>
      </c>
      <c r="DN33" s="157"/>
      <c r="DO33" s="142" t="str">
        <f>IF(DN33="","",VLOOKUP(DN33,'Key and Reference'!$B$4:$C$69,2,TRUE))</f>
        <v/>
      </c>
      <c r="DP33" s="167"/>
      <c r="DQ33" s="158" t="s">
        <v>113</v>
      </c>
      <c r="DR33" s="159">
        <v>0.76500000000000001</v>
      </c>
    </row>
    <row r="34" spans="1:122">
      <c r="A34" s="1"/>
      <c r="B34" s="1"/>
      <c r="C34" s="143" t="s">
        <v>109</v>
      </c>
      <c r="D34" s="144">
        <v>0.73599999999999999</v>
      </c>
      <c r="E34" s="1"/>
      <c r="F34" s="145" t="s">
        <v>248</v>
      </c>
      <c r="G34" s="156">
        <f>IF(F34="","",VLOOKUP(F34,'Key and Reference'!$B$4:$C$69,2,TRUE))</f>
        <v>0.79900000000000004</v>
      </c>
      <c r="H34" s="145"/>
      <c r="I34" s="142" t="str">
        <f>IF(H34="","",VLOOKUP(H34,'Key and Reference'!$B$4:$C$69,2,TRUE))</f>
        <v/>
      </c>
      <c r="J34" s="1"/>
      <c r="K34" s="157" t="s">
        <v>281</v>
      </c>
      <c r="L34" s="156">
        <f>IF(K34="","",VLOOKUP(K34,'Key and Reference'!$B$4:$C$69,2,TRUE))</f>
        <v>0.871</v>
      </c>
      <c r="M34" s="157" t="s">
        <v>258</v>
      </c>
      <c r="N34" s="142">
        <f>IF(M34="","",VLOOKUP(M34,'Key and Reference'!$B$4:$C$69,2,TRUE))</f>
        <v>0.94299999999999995</v>
      </c>
      <c r="O34" s="1"/>
      <c r="P34" s="157" t="s">
        <v>240</v>
      </c>
      <c r="Q34" s="156">
        <f>IF(P34="","",VLOOKUP(P34,'Key and Reference'!$B$4:$C$69,2,TRUE))</f>
        <v>0.79900000000000004</v>
      </c>
      <c r="R34" s="157"/>
      <c r="S34" s="142" t="str">
        <f>IF(R34="","",VLOOKUP(R34,'Key and Reference'!$B$4:$C$69,2,TRUE))</f>
        <v/>
      </c>
      <c r="T34" s="1"/>
      <c r="U34" s="157" t="s">
        <v>261</v>
      </c>
      <c r="V34" s="156">
        <f>IF(U34="","",VLOOKUP(U34,'Key and Reference'!$B$4:$C$69,2,TRUE))</f>
        <v>0.80200000000000005</v>
      </c>
      <c r="W34" s="157"/>
      <c r="X34" s="142" t="str">
        <f>IF(W34="","",VLOOKUP(W34,'Key and Reference'!$B$4:$C$69,2,TRUE))</f>
        <v/>
      </c>
      <c r="Y34" s="1"/>
      <c r="Z34" s="157" t="s">
        <v>240</v>
      </c>
      <c r="AA34" s="156">
        <f>IF(Z34="","",VLOOKUP(Z34,'Key and Reference'!$B$4:$C$69,2,TRUE))</f>
        <v>0.79900000000000004</v>
      </c>
      <c r="AB34" s="157"/>
      <c r="AC34" s="142" t="str">
        <f>IF(AB34="","",VLOOKUP(AB34,'Key and Reference'!$B$4:$C$69,2,TRUE))</f>
        <v/>
      </c>
      <c r="AD34" s="1"/>
      <c r="AE34" s="157" t="s">
        <v>240</v>
      </c>
      <c r="AF34" s="156">
        <f>IF(AE34="","",VLOOKUP(AE34,'Key and Reference'!$B$4:$C$69,2,TRUE))</f>
        <v>0.79900000000000004</v>
      </c>
      <c r="AG34" s="157"/>
      <c r="AH34" s="142" t="str">
        <f>IF(AG34="","",VLOOKUP(AG34,'Key and Reference'!$B$4:$C$69,2,TRUE))</f>
        <v/>
      </c>
      <c r="AI34" s="1"/>
      <c r="AJ34" s="157" t="s">
        <v>240</v>
      </c>
      <c r="AK34" s="156">
        <f>IF(AJ34="","",VLOOKUP(AJ34,'Key and Reference'!$B$4:$C$69,2,TRUE))</f>
        <v>0.79900000000000004</v>
      </c>
      <c r="AL34" s="157"/>
      <c r="AM34" s="142" t="str">
        <f>IF(AL34="","",VLOOKUP(AL34,'Key and Reference'!$B$4:$C$69,2,TRUE))</f>
        <v/>
      </c>
      <c r="AN34" s="1"/>
      <c r="AO34" s="157" t="s">
        <v>240</v>
      </c>
      <c r="AP34" s="156">
        <f>IF(AO34="","",VLOOKUP(AO34,'Key and Reference'!$B$4:$C$69,2,TRUE))</f>
        <v>0.79900000000000004</v>
      </c>
      <c r="AQ34" s="157"/>
      <c r="AR34" s="142" t="str">
        <f>IF(AQ34="","",VLOOKUP(AQ34,'Key and Reference'!$B$4:$C$69,2,TRUE))</f>
        <v/>
      </c>
      <c r="AS34" s="1"/>
      <c r="AT34" s="157" t="s">
        <v>261</v>
      </c>
      <c r="AU34" s="156">
        <f>IF(AT34="","",VLOOKUP(AT34,'Key and Reference'!$B$4:$C$69,2,TRUE))</f>
        <v>0.80200000000000005</v>
      </c>
      <c r="AV34" s="157"/>
      <c r="AW34" s="142" t="str">
        <f>IF(AV34="","",VLOOKUP(AV34,'Key and Reference'!$B$4:$C$69,2,TRUE))</f>
        <v/>
      </c>
      <c r="AX34" s="1"/>
      <c r="AY34" s="157" t="s">
        <v>261</v>
      </c>
      <c r="AZ34" s="156">
        <f>IF(AY34="","",VLOOKUP(AY34,'Key and Reference'!$B$4:$C$69,2,TRUE))</f>
        <v>0.80200000000000005</v>
      </c>
      <c r="BA34" s="157"/>
      <c r="BB34" s="142" t="str">
        <f>IF(BA34="","",VLOOKUP(BA34,'Key and Reference'!$B$4:$C$69,2,TRUE))</f>
        <v/>
      </c>
      <c r="BD34" s="157" t="s">
        <v>261</v>
      </c>
      <c r="BE34" s="156">
        <f>IF(BD34="","",VLOOKUP(BD34,'Key and Reference'!$B$4:$C$69,2,TRUE))</f>
        <v>0.80200000000000005</v>
      </c>
      <c r="BF34" s="157"/>
      <c r="BG34" s="142" t="str">
        <f>IF(BF34="","",VLOOKUP(BF34,'Key and Reference'!$B$4:$C$69,2,TRUE))</f>
        <v/>
      </c>
      <c r="BI34" s="157" t="s">
        <v>261</v>
      </c>
      <c r="BJ34" s="156">
        <f>IF(BI34="","",VLOOKUP(BI34,'Key and Reference'!$B$4:$C$69,2,TRUE))</f>
        <v>0.80200000000000005</v>
      </c>
      <c r="BK34" s="157"/>
      <c r="BL34" s="142" t="str">
        <f>IF(BK34="","",VLOOKUP(BK34,'Key and Reference'!$B$4:$C$69,2,TRUE))</f>
        <v/>
      </c>
      <c r="BN34" s="157" t="s">
        <v>261</v>
      </c>
      <c r="BO34" s="156">
        <f>IF(BN34="","",VLOOKUP(BN34,'Key and Reference'!$B$4:$C$69,2,TRUE))</f>
        <v>0.80200000000000005</v>
      </c>
      <c r="BP34" s="157"/>
      <c r="BQ34" s="142" t="str">
        <f>IF(BP34="","",VLOOKUP(BP34,'Key and Reference'!$B$4:$C$69,2,TRUE))</f>
        <v/>
      </c>
      <c r="BR34" s="1"/>
      <c r="BS34" s="157" t="s">
        <v>261</v>
      </c>
      <c r="BT34" s="156">
        <f>IF(BS34="","",VLOOKUP(BS34,'Key and Reference'!$B$4:$C$69,2,TRUE))</f>
        <v>0.80200000000000005</v>
      </c>
      <c r="BU34" s="157"/>
      <c r="BV34" s="142" t="str">
        <f>IF(BU34="","",VLOOKUP(BU34,'Key and Reference'!$B$4:$C$69,2,TRUE))</f>
        <v/>
      </c>
      <c r="BX34" s="157" t="s">
        <v>261</v>
      </c>
      <c r="BY34" s="156">
        <f>IF(BX34="","",VLOOKUP(BX34,'Key and Reference'!$B$4:$C$69,2,TRUE))</f>
        <v>0.80200000000000005</v>
      </c>
      <c r="BZ34" s="157"/>
      <c r="CA34" s="142" t="str">
        <f>IF(BZ34="","",VLOOKUP(BZ34,'Key and Reference'!$B$4:$C$69,2,TRUE))</f>
        <v/>
      </c>
      <c r="CB34" s="1"/>
      <c r="CC34" s="157" t="s">
        <v>261</v>
      </c>
      <c r="CD34" s="156">
        <f>IF(CC34="","",VLOOKUP(CC34,'Key and Reference'!$B$4:$C$69,2,TRUE))</f>
        <v>0.80200000000000005</v>
      </c>
      <c r="CE34" s="157"/>
      <c r="CF34" s="142" t="str">
        <f>IF(CE34="","",VLOOKUP(CE34,'Key and Reference'!$B$4:$C$69,2,TRUE))</f>
        <v/>
      </c>
      <c r="CG34" s="1"/>
      <c r="CH34" s="157" t="s">
        <v>253</v>
      </c>
      <c r="CI34" s="156">
        <f>IF(CH34="","",VLOOKUP(CH34,'Key and Reference'!$B$4:$C$69,2,TRUE))</f>
        <v>0.83699999999999997</v>
      </c>
      <c r="CJ34" s="157"/>
      <c r="CK34" s="142" t="str">
        <f>IF(CJ34="","",VLOOKUP(CJ34,'Key and Reference'!$B$4:$C$69,2,TRUE))</f>
        <v/>
      </c>
      <c r="CL34" s="167"/>
      <c r="CM34" s="157" t="s">
        <v>290</v>
      </c>
      <c r="CN34" s="156">
        <f>IF(CM34="","",VLOOKUP(CM34,'Key and Reference'!$B$4:$C$69,2,TRUE))</f>
        <v>0.78800000000000003</v>
      </c>
      <c r="CO34" s="157"/>
      <c r="CP34" s="142" t="str">
        <f>IF(CO34="","",VLOOKUP(CO34,'Key and Reference'!$B$4:$C$69,2,TRUE))</f>
        <v/>
      </c>
      <c r="CR34" s="157" t="s">
        <v>259</v>
      </c>
      <c r="CS34" s="156">
        <f>IF(CR34="","",VLOOKUP(CR34,'Key and Reference'!$B$4:$C$69,2,TRUE))</f>
        <v>0.79100000000000004</v>
      </c>
      <c r="CT34" s="157"/>
      <c r="CU34" s="142" t="str">
        <f>IF(CT34="","",VLOOKUP(CT34,'Key and Reference'!$B$4:$C$69,2,TRUE))</f>
        <v/>
      </c>
      <c r="CV34" s="1"/>
      <c r="CW34" s="157" t="s">
        <v>289</v>
      </c>
      <c r="CX34" s="156">
        <f>IF(CW34="","",VLOOKUP(CW34,'Key and Reference'!$B$4:$C$69,2,TRUE))</f>
        <v>0.879</v>
      </c>
      <c r="CY34" s="157" t="s">
        <v>296</v>
      </c>
      <c r="CZ34" s="142">
        <f>IF(CY34="","",VLOOKUP(CY34,'Key and Reference'!$B$4:$C$69,2,TRUE))</f>
        <v>0.9</v>
      </c>
      <c r="DB34" s="157" t="s">
        <v>279</v>
      </c>
      <c r="DC34" s="156">
        <f>IF(DB34="","",VLOOKUP(DB34,'Key and Reference'!$B$4:$C$69,2,TRUE))</f>
        <v>0.78600000000000003</v>
      </c>
      <c r="DD34" s="157"/>
      <c r="DE34" s="142" t="str">
        <f>IF(DD34="","",VLOOKUP(DD34,'Key and Reference'!$B$4:$C$69,2,TRUE))</f>
        <v/>
      </c>
      <c r="DG34" s="157" t="s">
        <v>268</v>
      </c>
      <c r="DH34" s="156">
        <f>IF(DG34="","",VLOOKUP(DG34,'Key and Reference'!$B$4:$C$69,2,TRUE))</f>
        <v>0.81599999999999995</v>
      </c>
      <c r="DI34" s="157"/>
      <c r="DJ34" s="142" t="str">
        <f>IF(DI34="","",VLOOKUP(DI34,'Key and Reference'!$B$4:$C$69,2,TRUE))</f>
        <v/>
      </c>
      <c r="DL34" s="157" t="s">
        <v>269</v>
      </c>
      <c r="DM34" s="156">
        <f>IF(DL34="","",VLOOKUP(DL34,'Key and Reference'!$B$4:$C$69,2,TRUE))</f>
        <v>0.81599999999999995</v>
      </c>
      <c r="DN34" s="157"/>
      <c r="DO34" s="142" t="str">
        <f>IF(DN34="","",VLOOKUP(DN34,'Key and Reference'!$B$4:$C$69,2,TRUE))</f>
        <v/>
      </c>
      <c r="DP34" s="167"/>
      <c r="DQ34" s="158" t="s">
        <v>122</v>
      </c>
      <c r="DR34" s="159">
        <v>0.84299999999999997</v>
      </c>
    </row>
    <row r="35" spans="1:122">
      <c r="A35" s="1"/>
      <c r="B35" s="1"/>
      <c r="C35" s="143" t="s">
        <v>90</v>
      </c>
      <c r="D35" s="144">
        <v>0.94299999999999995</v>
      </c>
      <c r="E35" s="1"/>
      <c r="F35" s="145" t="s">
        <v>287</v>
      </c>
      <c r="G35" s="156">
        <f>IF(F35="","",VLOOKUP(F35,'Key and Reference'!$B$4:$C$69,2,TRUE))</f>
        <v>0.79900000000000004</v>
      </c>
      <c r="H35" s="145"/>
      <c r="I35" s="142" t="str">
        <f>IF(H35="","",VLOOKUP(H35,'Key and Reference'!$B$4:$C$69,2,TRUE))</f>
        <v/>
      </c>
      <c r="J35" s="1"/>
      <c r="K35" s="157" t="s">
        <v>264</v>
      </c>
      <c r="L35" s="156">
        <f>IF(K35="","",VLOOKUP(K35,'Key and Reference'!$B$4:$C$69,2,TRUE))</f>
        <v>0.877</v>
      </c>
      <c r="M35" s="157"/>
      <c r="N35" s="142" t="str">
        <f>IF(M35="","",VLOOKUP(M35,'Key and Reference'!$B$4:$C$69,2,TRUE))</f>
        <v/>
      </c>
      <c r="O35" s="1"/>
      <c r="P35" s="157" t="s">
        <v>287</v>
      </c>
      <c r="Q35" s="156">
        <f>IF(P35="","",VLOOKUP(P35,'Key and Reference'!$B$4:$C$69,2,TRUE))</f>
        <v>0.79900000000000004</v>
      </c>
      <c r="R35" s="157"/>
      <c r="S35" s="142" t="str">
        <f>IF(R35="","",VLOOKUP(R35,'Key and Reference'!$B$4:$C$69,2,TRUE))</f>
        <v/>
      </c>
      <c r="T35" s="1"/>
      <c r="U35" s="157" t="s">
        <v>269</v>
      </c>
      <c r="V35" s="156">
        <f>IF(U35="","",VLOOKUP(U35,'Key and Reference'!$B$4:$C$69,2,TRUE))</f>
        <v>0.81599999999999995</v>
      </c>
      <c r="W35" s="157"/>
      <c r="X35" s="142" t="str">
        <f>IF(W35="","",VLOOKUP(W35,'Key and Reference'!$B$4:$C$69,2,TRUE))</f>
        <v/>
      </c>
      <c r="Y35" s="1"/>
      <c r="Z35" s="157" t="s">
        <v>287</v>
      </c>
      <c r="AA35" s="156">
        <f>IF(Z35="","",VLOOKUP(Z35,'Key and Reference'!$B$4:$C$69,2,TRUE))</f>
        <v>0.79900000000000004</v>
      </c>
      <c r="AB35" s="157"/>
      <c r="AC35" s="142" t="str">
        <f>IF(AB35="","",VLOOKUP(AB35,'Key and Reference'!$B$4:$C$69,2,TRUE))</f>
        <v/>
      </c>
      <c r="AD35" s="1"/>
      <c r="AE35" s="157" t="s">
        <v>287</v>
      </c>
      <c r="AF35" s="156">
        <f>IF(AE35="","",VLOOKUP(AE35,'Key and Reference'!$B$4:$C$69,2,TRUE))</f>
        <v>0.79900000000000004</v>
      </c>
      <c r="AG35" s="157"/>
      <c r="AH35" s="142" t="str">
        <f>IF(AG35="","",VLOOKUP(AG35,'Key and Reference'!$B$4:$C$69,2,TRUE))</f>
        <v/>
      </c>
      <c r="AI35" s="1"/>
      <c r="AJ35" s="157" t="s">
        <v>287</v>
      </c>
      <c r="AK35" s="156">
        <f>IF(AJ35="","",VLOOKUP(AJ35,'Key and Reference'!$B$4:$C$69,2,TRUE))</f>
        <v>0.79900000000000004</v>
      </c>
      <c r="AL35" s="157"/>
      <c r="AM35" s="142" t="str">
        <f>IF(AL35="","",VLOOKUP(AL35,'Key and Reference'!$B$4:$C$69,2,TRUE))</f>
        <v/>
      </c>
      <c r="AN35" s="1"/>
      <c r="AO35" s="157" t="s">
        <v>287</v>
      </c>
      <c r="AP35" s="156">
        <f>IF(AO35="","",VLOOKUP(AO35,'Key and Reference'!$B$4:$C$69,2,TRUE))</f>
        <v>0.79900000000000004</v>
      </c>
      <c r="AQ35" s="157"/>
      <c r="AR35" s="142" t="str">
        <f>IF(AQ35="","",VLOOKUP(AQ35,'Key and Reference'!$B$4:$C$69,2,TRUE))</f>
        <v/>
      </c>
      <c r="AS35" s="1"/>
      <c r="AT35" s="157" t="s">
        <v>269</v>
      </c>
      <c r="AU35" s="156">
        <f>IF(AT35="","",VLOOKUP(AT35,'Key and Reference'!$B$4:$C$69,2,TRUE))</f>
        <v>0.81599999999999995</v>
      </c>
      <c r="AV35" s="157"/>
      <c r="AW35" s="142" t="str">
        <f>IF(AV35="","",VLOOKUP(AV35,'Key and Reference'!$B$4:$C$69,2,TRUE))</f>
        <v/>
      </c>
      <c r="AX35" s="1"/>
      <c r="AY35" s="157" t="s">
        <v>269</v>
      </c>
      <c r="AZ35" s="156">
        <f>IF(AY35="","",VLOOKUP(AY35,'Key and Reference'!$B$4:$C$69,2,TRUE))</f>
        <v>0.81599999999999995</v>
      </c>
      <c r="BA35" s="157"/>
      <c r="BB35" s="142" t="str">
        <f>IF(BA35="","",VLOOKUP(BA35,'Key and Reference'!$B$4:$C$69,2,TRUE))</f>
        <v/>
      </c>
      <c r="BD35" s="157" t="s">
        <v>269</v>
      </c>
      <c r="BE35" s="156">
        <f>IF(BD35="","",VLOOKUP(BD35,'Key and Reference'!$B$4:$C$69,2,TRUE))</f>
        <v>0.81599999999999995</v>
      </c>
      <c r="BF35" s="157"/>
      <c r="BG35" s="142" t="str">
        <f>IF(BF35="","",VLOOKUP(BF35,'Key and Reference'!$B$4:$C$69,2,TRUE))</f>
        <v/>
      </c>
      <c r="BI35" s="157" t="s">
        <v>269</v>
      </c>
      <c r="BJ35" s="156">
        <f>IF(BI35="","",VLOOKUP(BI35,'Key and Reference'!$B$4:$C$69,2,TRUE))</f>
        <v>0.81599999999999995</v>
      </c>
      <c r="BK35" s="157"/>
      <c r="BL35" s="142" t="str">
        <f>IF(BK35="","",VLOOKUP(BK35,'Key and Reference'!$B$4:$C$69,2,TRUE))</f>
        <v/>
      </c>
      <c r="BN35" s="157" t="s">
        <v>269</v>
      </c>
      <c r="BO35" s="156">
        <f>IF(BN35="","",VLOOKUP(BN35,'Key and Reference'!$B$4:$C$69,2,TRUE))</f>
        <v>0.81599999999999995</v>
      </c>
      <c r="BP35" s="157"/>
      <c r="BQ35" s="142" t="str">
        <f>IF(BP35="","",VLOOKUP(BP35,'Key and Reference'!$B$4:$C$69,2,TRUE))</f>
        <v/>
      </c>
      <c r="BR35" s="1"/>
      <c r="BS35" s="157" t="s">
        <v>269</v>
      </c>
      <c r="BT35" s="156">
        <f>IF(BS35="","",VLOOKUP(BS35,'Key and Reference'!$B$4:$C$69,2,TRUE))</f>
        <v>0.81599999999999995</v>
      </c>
      <c r="BU35" s="157"/>
      <c r="BV35" s="142" t="str">
        <f>IF(BU35="","",VLOOKUP(BU35,'Key and Reference'!$B$4:$C$69,2,TRUE))</f>
        <v/>
      </c>
      <c r="BX35" s="157" t="s">
        <v>269</v>
      </c>
      <c r="BY35" s="156">
        <f>IF(BX35="","",VLOOKUP(BX35,'Key and Reference'!$B$4:$C$69,2,TRUE))</f>
        <v>0.81599999999999995</v>
      </c>
      <c r="BZ35" s="157"/>
      <c r="CA35" s="142" t="str">
        <f>IF(BZ35="","",VLOOKUP(BZ35,'Key and Reference'!$B$4:$C$69,2,TRUE))</f>
        <v/>
      </c>
      <c r="CB35" s="1"/>
      <c r="CC35" s="157" t="s">
        <v>269</v>
      </c>
      <c r="CD35" s="156">
        <f>IF(CC35="","",VLOOKUP(CC35,'Key and Reference'!$B$4:$C$69,2,TRUE))</f>
        <v>0.81599999999999995</v>
      </c>
      <c r="CE35" s="157"/>
      <c r="CF35" s="142" t="str">
        <f>IF(CE35="","",VLOOKUP(CE35,'Key and Reference'!$B$4:$C$69,2,TRUE))</f>
        <v/>
      </c>
      <c r="CG35" s="1"/>
      <c r="CH35" s="157" t="s">
        <v>288</v>
      </c>
      <c r="CI35" s="156">
        <f>IF(CH35="","",VLOOKUP(CH35,'Key and Reference'!$B$4:$C$69,2,TRUE))</f>
        <v>0.83899999999999997</v>
      </c>
      <c r="CJ35" s="157"/>
      <c r="CK35" s="142" t="str">
        <f>IF(CJ35="","",VLOOKUP(CJ35,'Key and Reference'!$B$4:$C$69,2,TRUE))</f>
        <v/>
      </c>
      <c r="CL35" s="167"/>
      <c r="CM35" s="157" t="s">
        <v>259</v>
      </c>
      <c r="CN35" s="156">
        <f>IF(CM35="","",VLOOKUP(CM35,'Key and Reference'!$B$4:$C$69,2,TRUE))</f>
        <v>0.79100000000000004</v>
      </c>
      <c r="CO35" s="157"/>
      <c r="CP35" s="142" t="str">
        <f>IF(CO35="","",VLOOKUP(CO35,'Key and Reference'!$B$4:$C$69,2,TRUE))</f>
        <v/>
      </c>
      <c r="CR35" s="157" t="s">
        <v>248</v>
      </c>
      <c r="CS35" s="156">
        <f>IF(CR35="","",VLOOKUP(CR35,'Key and Reference'!$B$4:$C$69,2,TRUE))</f>
        <v>0.79900000000000004</v>
      </c>
      <c r="CT35" s="157"/>
      <c r="CU35" s="142" t="str">
        <f>IF(CT35="","",VLOOKUP(CT35,'Key and Reference'!$B$4:$C$69,2,TRUE))</f>
        <v/>
      </c>
      <c r="CV35" s="1"/>
      <c r="CW35" s="157" t="s">
        <v>265</v>
      </c>
      <c r="CX35" s="156">
        <f>IF(CW35="","",VLOOKUP(CW35,'Key and Reference'!$B$4:$C$69,2,TRUE))</f>
        <v>0.88700000000000001</v>
      </c>
      <c r="CY35" s="157" t="s">
        <v>258</v>
      </c>
      <c r="CZ35" s="142">
        <f>IF(CY35="","",VLOOKUP(CY35,'Key and Reference'!$B$4:$C$69,2,TRUE))</f>
        <v>0.94299999999999995</v>
      </c>
      <c r="DB35" s="157" t="s">
        <v>290</v>
      </c>
      <c r="DC35" s="156">
        <f>IF(DB35="","",VLOOKUP(DB35,'Key and Reference'!$B$4:$C$69,2,TRUE))</f>
        <v>0.78800000000000003</v>
      </c>
      <c r="DD35" s="157"/>
      <c r="DE35" s="142" t="str">
        <f>IF(DD35="","",VLOOKUP(DD35,'Key and Reference'!$B$4:$C$69,2,TRUE))</f>
        <v/>
      </c>
      <c r="DG35" s="157" t="s">
        <v>269</v>
      </c>
      <c r="DH35" s="156">
        <f>IF(DG35="","",VLOOKUP(DG35,'Key and Reference'!$B$4:$C$69,2,TRUE))</f>
        <v>0.81599999999999995</v>
      </c>
      <c r="DI35" s="157"/>
      <c r="DJ35" s="142" t="str">
        <f>IF(DI35="","",VLOOKUP(DI35,'Key and Reference'!$B$4:$C$69,2,TRUE))</f>
        <v/>
      </c>
      <c r="DL35" s="157" t="s">
        <v>236</v>
      </c>
      <c r="DM35" s="156">
        <f>IF(DL35="","",VLOOKUP(DL35,'Key and Reference'!$B$4:$C$69,2,TRUE))</f>
        <v>0.83099999999999996</v>
      </c>
      <c r="DN35" s="157"/>
      <c r="DO35" s="142" t="str">
        <f>IF(DN35="","",VLOOKUP(DN35,'Key and Reference'!$B$4:$C$69,2,TRUE))</f>
        <v/>
      </c>
      <c r="DP35" s="167"/>
      <c r="DQ35" s="158" t="s">
        <v>109</v>
      </c>
      <c r="DR35" s="159">
        <v>0.73599999999999999</v>
      </c>
    </row>
    <row r="36" spans="1:122">
      <c r="A36" s="1"/>
      <c r="B36" s="1"/>
      <c r="C36" s="143" t="s">
        <v>121</v>
      </c>
      <c r="D36" s="144">
        <v>0.79100000000000004</v>
      </c>
      <c r="E36" s="1"/>
      <c r="F36" s="145" t="s">
        <v>261</v>
      </c>
      <c r="G36" s="156">
        <f>IF(F36="","",VLOOKUP(F36,'Key and Reference'!$B$4:$C$69,2,TRUE))</f>
        <v>0.80200000000000005</v>
      </c>
      <c r="H36" s="145"/>
      <c r="I36" s="142" t="str">
        <f>IF(H36="","",VLOOKUP(H36,'Key and Reference'!$B$4:$C$69,2,TRUE))</f>
        <v/>
      </c>
      <c r="J36" s="1"/>
      <c r="K36" s="157" t="s">
        <v>289</v>
      </c>
      <c r="L36" s="156">
        <f>IF(K36="","",VLOOKUP(K36,'Key and Reference'!$B$4:$C$69,2,TRUE))</f>
        <v>0.879</v>
      </c>
      <c r="M36" s="157"/>
      <c r="N36" s="142" t="str">
        <f>IF(M36="","",VLOOKUP(M36,'Key and Reference'!$B$4:$C$69,2,TRUE))</f>
        <v/>
      </c>
      <c r="O36" s="1"/>
      <c r="P36" s="157" t="s">
        <v>261</v>
      </c>
      <c r="Q36" s="156">
        <f>IF(P36="","",VLOOKUP(P36,'Key and Reference'!$B$4:$C$69,2,TRUE))</f>
        <v>0.80200000000000005</v>
      </c>
      <c r="R36" s="157"/>
      <c r="S36" s="142" t="str">
        <f>IF(R36="","",VLOOKUP(R36,'Key and Reference'!$B$4:$C$69,2,TRUE))</f>
        <v/>
      </c>
      <c r="T36" s="1"/>
      <c r="U36" s="157" t="s">
        <v>236</v>
      </c>
      <c r="V36" s="156">
        <f>IF(U36="","",VLOOKUP(U36,'Key and Reference'!$B$4:$C$69,2,TRUE))</f>
        <v>0.83099999999999996</v>
      </c>
      <c r="W36" s="157"/>
      <c r="X36" s="142" t="str">
        <f>IF(W36="","",VLOOKUP(W36,'Key and Reference'!$B$4:$C$69,2,TRUE))</f>
        <v/>
      </c>
      <c r="Y36" s="1"/>
      <c r="Z36" s="157" t="s">
        <v>261</v>
      </c>
      <c r="AA36" s="156">
        <f>IF(Z36="","",VLOOKUP(Z36,'Key and Reference'!$B$4:$C$69,2,TRUE))</f>
        <v>0.80200000000000005</v>
      </c>
      <c r="AB36" s="157"/>
      <c r="AC36" s="142" t="str">
        <f>IF(AB36="","",VLOOKUP(AB36,'Key and Reference'!$B$4:$C$69,2,TRUE))</f>
        <v/>
      </c>
      <c r="AD36" s="1"/>
      <c r="AE36" s="157" t="s">
        <v>261</v>
      </c>
      <c r="AF36" s="156">
        <f>IF(AE36="","",VLOOKUP(AE36,'Key and Reference'!$B$4:$C$69,2,TRUE))</f>
        <v>0.80200000000000005</v>
      </c>
      <c r="AG36" s="157"/>
      <c r="AH36" s="142" t="str">
        <f>IF(AG36="","",VLOOKUP(AG36,'Key and Reference'!$B$4:$C$69,2,TRUE))</f>
        <v/>
      </c>
      <c r="AI36" s="1"/>
      <c r="AJ36" s="157" t="s">
        <v>261</v>
      </c>
      <c r="AK36" s="156">
        <f>IF(AJ36="","",VLOOKUP(AJ36,'Key and Reference'!$B$4:$C$69,2,TRUE))</f>
        <v>0.80200000000000005</v>
      </c>
      <c r="AL36" s="157"/>
      <c r="AM36" s="142" t="str">
        <f>IF(AL36="","",VLOOKUP(AL36,'Key and Reference'!$B$4:$C$69,2,TRUE))</f>
        <v/>
      </c>
      <c r="AN36" s="1"/>
      <c r="AO36" s="157" t="s">
        <v>261</v>
      </c>
      <c r="AP36" s="156">
        <f>IF(AO36="","",VLOOKUP(AO36,'Key and Reference'!$B$4:$C$69,2,TRUE))</f>
        <v>0.80200000000000005</v>
      </c>
      <c r="AQ36" s="157"/>
      <c r="AR36" s="142" t="str">
        <f>IF(AQ36="","",VLOOKUP(AQ36,'Key and Reference'!$B$4:$C$69,2,TRUE))</f>
        <v/>
      </c>
      <c r="AS36" s="1"/>
      <c r="AT36" s="157" t="s">
        <v>246</v>
      </c>
      <c r="AU36" s="156">
        <f>IF(AT36="","",VLOOKUP(AT36,'Key and Reference'!$B$4:$C$69,2,TRUE))</f>
        <v>0.81899999999999995</v>
      </c>
      <c r="AV36" s="157"/>
      <c r="AW36" s="142" t="str">
        <f>IF(AV36="","",VLOOKUP(AV36,'Key and Reference'!$B$4:$C$69,2,TRUE))</f>
        <v/>
      </c>
      <c r="AX36" s="1"/>
      <c r="AY36" s="157" t="s">
        <v>236</v>
      </c>
      <c r="AZ36" s="156">
        <f>IF(AY36="","",VLOOKUP(AY36,'Key and Reference'!$B$4:$C$69,2,TRUE))</f>
        <v>0.83099999999999996</v>
      </c>
      <c r="BA36" s="157"/>
      <c r="BB36" s="142" t="str">
        <f>IF(BA36="","",VLOOKUP(BA36,'Key and Reference'!$B$4:$C$69,2,TRUE))</f>
        <v/>
      </c>
      <c r="BD36" s="157" t="s">
        <v>236</v>
      </c>
      <c r="BE36" s="156">
        <f>IF(BD36="","",VLOOKUP(BD36,'Key and Reference'!$B$4:$C$69,2,TRUE))</f>
        <v>0.83099999999999996</v>
      </c>
      <c r="BF36" s="157"/>
      <c r="BG36" s="142" t="str">
        <f>IF(BF36="","",VLOOKUP(BF36,'Key and Reference'!$B$4:$C$69,2,TRUE))</f>
        <v/>
      </c>
      <c r="BI36" s="157" t="s">
        <v>246</v>
      </c>
      <c r="BJ36" s="156">
        <f>IF(BI36="","",VLOOKUP(BI36,'Key and Reference'!$B$4:$C$69,2,TRUE))</f>
        <v>0.81899999999999995</v>
      </c>
      <c r="BK36" s="157"/>
      <c r="BL36" s="142" t="str">
        <f>IF(BK36="","",VLOOKUP(BK36,'Key and Reference'!$B$4:$C$69,2,TRUE))</f>
        <v/>
      </c>
      <c r="BN36" s="157" t="s">
        <v>246</v>
      </c>
      <c r="BO36" s="156">
        <f>IF(BN36="","",VLOOKUP(BN36,'Key and Reference'!$B$4:$C$69,2,TRUE))</f>
        <v>0.81899999999999995</v>
      </c>
      <c r="BP36" s="157"/>
      <c r="BQ36" s="142" t="str">
        <f>IF(BP36="","",VLOOKUP(BP36,'Key and Reference'!$B$4:$C$69,2,TRUE))</f>
        <v/>
      </c>
      <c r="BR36" s="1"/>
      <c r="BS36" s="157" t="s">
        <v>246</v>
      </c>
      <c r="BT36" s="156">
        <f>IF(BS36="","",VLOOKUP(BS36,'Key and Reference'!$B$4:$C$69,2,TRUE))</f>
        <v>0.81899999999999995</v>
      </c>
      <c r="BU36" s="157"/>
      <c r="BV36" s="142" t="str">
        <f>IF(BU36="","",VLOOKUP(BU36,'Key and Reference'!$B$4:$C$69,2,TRUE))</f>
        <v/>
      </c>
      <c r="BX36" s="157" t="s">
        <v>236</v>
      </c>
      <c r="BY36" s="156">
        <f>IF(BX36="","",VLOOKUP(BX36,'Key and Reference'!$B$4:$C$69,2,TRUE))</f>
        <v>0.83099999999999996</v>
      </c>
      <c r="BZ36" s="157"/>
      <c r="CA36" s="142" t="str">
        <f>IF(BZ36="","",VLOOKUP(BZ36,'Key and Reference'!$B$4:$C$69,2,TRUE))</f>
        <v/>
      </c>
      <c r="CB36" s="1"/>
      <c r="CC36" s="157" t="s">
        <v>236</v>
      </c>
      <c r="CD36" s="156">
        <f>IF(CC36="","",VLOOKUP(CC36,'Key and Reference'!$B$4:$C$69,2,TRUE))</f>
        <v>0.83099999999999996</v>
      </c>
      <c r="CE36" s="157"/>
      <c r="CF36" s="142" t="str">
        <f>IF(CE36="","",VLOOKUP(CE36,'Key and Reference'!$B$4:$C$69,2,TRUE))</f>
        <v/>
      </c>
      <c r="CG36" s="1"/>
      <c r="CH36" s="157" t="s">
        <v>127</v>
      </c>
      <c r="CI36" s="156">
        <f>IF(CH36="","",VLOOKUP(CH36,'Key and Reference'!$B$4:$C$69,2,TRUE))</f>
        <v>0.84199999999999997</v>
      </c>
      <c r="CJ36" s="157"/>
      <c r="CK36" s="142" t="str">
        <f>IF(CJ36="","",VLOOKUP(CJ36,'Key and Reference'!$B$4:$C$69,2,TRUE))</f>
        <v/>
      </c>
      <c r="CL36" s="167"/>
      <c r="CM36" s="157" t="s">
        <v>240</v>
      </c>
      <c r="CN36" s="156">
        <f>IF(CM36="","",VLOOKUP(CM36,'Key and Reference'!$B$4:$C$69,2,TRUE))</f>
        <v>0.79900000000000004</v>
      </c>
      <c r="CO36" s="157"/>
      <c r="CP36" s="142" t="str">
        <f>IF(CO36="","",VLOOKUP(CO36,'Key and Reference'!$B$4:$C$69,2,TRUE))</f>
        <v/>
      </c>
      <c r="CR36" s="157" t="s">
        <v>287</v>
      </c>
      <c r="CS36" s="156">
        <f>IF(CR36="","",VLOOKUP(CR36,'Key and Reference'!$B$4:$C$69,2,TRUE))</f>
        <v>0.79900000000000004</v>
      </c>
      <c r="CT36" s="157"/>
      <c r="CU36" s="142" t="str">
        <f>IF(CT36="","",VLOOKUP(CT36,'Key and Reference'!$B$4:$C$69,2,TRUE))</f>
        <v/>
      </c>
      <c r="CV36" s="1"/>
      <c r="CW36" s="157" t="s">
        <v>239</v>
      </c>
      <c r="CX36" s="156">
        <f>IF(CW36="","",VLOOKUP(CW36,'Key and Reference'!$B$4:$C$69,2,TRUE))</f>
        <v>0.88800000000000001</v>
      </c>
      <c r="CY36" s="157"/>
      <c r="CZ36" s="142" t="str">
        <f>IF(CY36="","",VLOOKUP(CY36,'Key and Reference'!$B$4:$C$69,2,TRUE))</f>
        <v/>
      </c>
      <c r="DB36" s="157" t="s">
        <v>259</v>
      </c>
      <c r="DC36" s="156">
        <f>IF(DB36="","",VLOOKUP(DB36,'Key and Reference'!$B$4:$C$69,2,TRUE))</f>
        <v>0.79100000000000004</v>
      </c>
      <c r="DD36" s="157"/>
      <c r="DE36" s="142" t="str">
        <f>IF(DD36="","",VLOOKUP(DD36,'Key and Reference'!$B$4:$C$69,2,TRUE))</f>
        <v/>
      </c>
      <c r="DG36" s="157" t="s">
        <v>246</v>
      </c>
      <c r="DH36" s="156">
        <f>IF(DG36="","",VLOOKUP(DG36,'Key and Reference'!$B$4:$C$69,2,TRUE))</f>
        <v>0.81899999999999995</v>
      </c>
      <c r="DI36" s="157"/>
      <c r="DJ36" s="142" t="str">
        <f>IF(DI36="","",VLOOKUP(DI36,'Key and Reference'!$B$4:$C$69,2,TRUE))</f>
        <v/>
      </c>
      <c r="DL36" s="157" t="s">
        <v>253</v>
      </c>
      <c r="DM36" s="156">
        <f>IF(DL36="","",VLOOKUP(DL36,'Key and Reference'!$B$4:$C$69,2,TRUE))</f>
        <v>0.83699999999999997</v>
      </c>
      <c r="DN36" s="157"/>
      <c r="DO36" s="142" t="str">
        <f>IF(DN36="","",VLOOKUP(DN36,'Key and Reference'!$B$4:$C$69,2,TRUE))</f>
        <v/>
      </c>
      <c r="DP36" s="167"/>
      <c r="DQ36" s="158" t="s">
        <v>90</v>
      </c>
      <c r="DR36" s="159">
        <v>0.94299999999999995</v>
      </c>
    </row>
    <row r="37" spans="1:122">
      <c r="A37" s="1"/>
      <c r="B37" s="1"/>
      <c r="C37" s="143" t="s">
        <v>116</v>
      </c>
      <c r="D37" s="144">
        <v>0.77100000000000002</v>
      </c>
      <c r="E37" s="1"/>
      <c r="F37" s="145" t="s">
        <v>268</v>
      </c>
      <c r="G37" s="156">
        <f>IF(F37="","",VLOOKUP(F37,'Key and Reference'!$B$4:$C$69,2,TRUE))</f>
        <v>0.81599999999999995</v>
      </c>
      <c r="H37" s="145"/>
      <c r="I37" s="142" t="str">
        <f>IF(H37="","",VLOOKUP(H37,'Key and Reference'!$B$4:$C$69,2,TRUE))</f>
        <v/>
      </c>
      <c r="J37" s="1"/>
      <c r="K37" s="157" t="s">
        <v>265</v>
      </c>
      <c r="L37" s="156">
        <f>IF(K37="","",VLOOKUP(K37,'Key and Reference'!$B$4:$C$69,2,TRUE))</f>
        <v>0.88700000000000001</v>
      </c>
      <c r="M37" s="157"/>
      <c r="N37" s="142" t="str">
        <f>IF(M37="","",VLOOKUP(M37,'Key and Reference'!$B$4:$C$69,2,TRUE))</f>
        <v/>
      </c>
      <c r="O37" s="1"/>
      <c r="P37" s="157" t="s">
        <v>269</v>
      </c>
      <c r="Q37" s="156">
        <f>IF(P37="","",VLOOKUP(P37,'Key and Reference'!$B$4:$C$69,2,TRUE))</f>
        <v>0.81599999999999995</v>
      </c>
      <c r="R37" s="157"/>
      <c r="S37" s="142" t="str">
        <f>IF(R37="","",VLOOKUP(R37,'Key and Reference'!$B$4:$C$69,2,TRUE))</f>
        <v/>
      </c>
      <c r="T37" s="1"/>
      <c r="U37" s="157" t="s">
        <v>253</v>
      </c>
      <c r="V37" s="156">
        <f>IF(U37="","",VLOOKUP(U37,'Key and Reference'!$B$4:$C$69,2,TRUE))</f>
        <v>0.83699999999999997</v>
      </c>
      <c r="W37" s="157"/>
      <c r="X37" s="142" t="str">
        <f>IF(W37="","",VLOOKUP(W37,'Key and Reference'!$B$4:$C$69,2,TRUE))</f>
        <v/>
      </c>
      <c r="Y37" s="1"/>
      <c r="Z37" s="157" t="s">
        <v>269</v>
      </c>
      <c r="AA37" s="156">
        <f>IF(Z37="","",VLOOKUP(Z37,'Key and Reference'!$B$4:$C$69,2,TRUE))</f>
        <v>0.81599999999999995</v>
      </c>
      <c r="AB37" s="157"/>
      <c r="AC37" s="142" t="str">
        <f>IF(AB37="","",VLOOKUP(AB37,'Key and Reference'!$B$4:$C$69,2,TRUE))</f>
        <v/>
      </c>
      <c r="AD37" s="1"/>
      <c r="AE37" s="157" t="s">
        <v>269</v>
      </c>
      <c r="AF37" s="156">
        <f>IF(AE37="","",VLOOKUP(AE37,'Key and Reference'!$B$4:$C$69,2,TRUE))</f>
        <v>0.81599999999999995</v>
      </c>
      <c r="AG37" s="157"/>
      <c r="AH37" s="142" t="str">
        <f>IF(AG37="","",VLOOKUP(AG37,'Key and Reference'!$B$4:$C$69,2,TRUE))</f>
        <v/>
      </c>
      <c r="AI37" s="1"/>
      <c r="AJ37" s="157" t="s">
        <v>269</v>
      </c>
      <c r="AK37" s="156">
        <f>IF(AJ37="","",VLOOKUP(AJ37,'Key and Reference'!$B$4:$C$69,2,TRUE))</f>
        <v>0.81599999999999995</v>
      </c>
      <c r="AL37" s="157"/>
      <c r="AM37" s="142" t="str">
        <f>IF(AL37="","",VLOOKUP(AL37,'Key and Reference'!$B$4:$C$69,2,TRUE))</f>
        <v/>
      </c>
      <c r="AN37" s="1"/>
      <c r="AO37" s="157" t="s">
        <v>269</v>
      </c>
      <c r="AP37" s="156">
        <f>IF(AO37="","",VLOOKUP(AO37,'Key and Reference'!$B$4:$C$69,2,TRUE))</f>
        <v>0.81599999999999995</v>
      </c>
      <c r="AQ37" s="157"/>
      <c r="AR37" s="142" t="str">
        <f>IF(AQ37="","",VLOOKUP(AQ37,'Key and Reference'!$B$4:$C$69,2,TRUE))</f>
        <v/>
      </c>
      <c r="AS37" s="1"/>
      <c r="AT37" s="157" t="s">
        <v>236</v>
      </c>
      <c r="AU37" s="156">
        <f>IF(AT37="","",VLOOKUP(AT37,'Key and Reference'!$B$4:$C$69,2,TRUE))</f>
        <v>0.83099999999999996</v>
      </c>
      <c r="AV37" s="157"/>
      <c r="AW37" s="142" t="str">
        <f>IF(AV37="","",VLOOKUP(AV37,'Key and Reference'!$B$4:$C$69,2,TRUE))</f>
        <v/>
      </c>
      <c r="AX37" s="1"/>
      <c r="AY37" s="157" t="s">
        <v>253</v>
      </c>
      <c r="AZ37" s="156">
        <f>IF(AY37="","",VLOOKUP(AY37,'Key and Reference'!$B$4:$C$69,2,TRUE))</f>
        <v>0.83699999999999997</v>
      </c>
      <c r="BA37" s="157"/>
      <c r="BB37" s="142" t="str">
        <f>IF(BA37="","",VLOOKUP(BA37,'Key and Reference'!$B$4:$C$69,2,TRUE))</f>
        <v/>
      </c>
      <c r="BD37" s="157" t="s">
        <v>253</v>
      </c>
      <c r="BE37" s="156">
        <f>IF(BD37="","",VLOOKUP(BD37,'Key and Reference'!$B$4:$C$69,2,TRUE))</f>
        <v>0.83699999999999997</v>
      </c>
      <c r="BF37" s="157"/>
      <c r="BG37" s="142" t="str">
        <f>IF(BF37="","",VLOOKUP(BF37,'Key and Reference'!$B$4:$C$69,2,TRUE))</f>
        <v/>
      </c>
      <c r="BI37" s="157" t="s">
        <v>236</v>
      </c>
      <c r="BJ37" s="156">
        <f>IF(BI37="","",VLOOKUP(BI37,'Key and Reference'!$B$4:$C$69,2,TRUE))</f>
        <v>0.83099999999999996</v>
      </c>
      <c r="BK37" s="157"/>
      <c r="BL37" s="142" t="str">
        <f>IF(BK37="","",VLOOKUP(BK37,'Key and Reference'!$B$4:$C$69,2,TRUE))</f>
        <v/>
      </c>
      <c r="BN37" s="157" t="s">
        <v>236</v>
      </c>
      <c r="BO37" s="156">
        <f>IF(BN37="","",VLOOKUP(BN37,'Key and Reference'!$B$4:$C$69,2,TRUE))</f>
        <v>0.83099999999999996</v>
      </c>
      <c r="BP37" s="157"/>
      <c r="BQ37" s="142" t="str">
        <f>IF(BP37="","",VLOOKUP(BP37,'Key and Reference'!$B$4:$C$69,2,TRUE))</f>
        <v/>
      </c>
      <c r="BR37" s="1"/>
      <c r="BS37" s="157" t="s">
        <v>236</v>
      </c>
      <c r="BT37" s="156">
        <f>IF(BS37="","",VLOOKUP(BS37,'Key and Reference'!$B$4:$C$69,2,TRUE))</f>
        <v>0.83099999999999996</v>
      </c>
      <c r="BU37" s="157"/>
      <c r="BV37" s="142" t="str">
        <f>IF(BU37="","",VLOOKUP(BU37,'Key and Reference'!$B$4:$C$69,2,TRUE))</f>
        <v/>
      </c>
      <c r="BX37" s="157" t="s">
        <v>253</v>
      </c>
      <c r="BY37" s="156">
        <f>IF(BX37="","",VLOOKUP(BX37,'Key and Reference'!$B$4:$C$69,2,TRUE))</f>
        <v>0.83699999999999997</v>
      </c>
      <c r="BZ37" s="157"/>
      <c r="CA37" s="142" t="str">
        <f>IF(BZ37="","",VLOOKUP(BZ37,'Key and Reference'!$B$4:$C$69,2,TRUE))</f>
        <v/>
      </c>
      <c r="CB37" s="1"/>
      <c r="CC37" s="157" t="s">
        <v>253</v>
      </c>
      <c r="CD37" s="156">
        <f>IF(CC37="","",VLOOKUP(CC37,'Key and Reference'!$B$4:$C$69,2,TRUE))</f>
        <v>0.83699999999999997</v>
      </c>
      <c r="CE37" s="157"/>
      <c r="CF37" s="142" t="str">
        <f>IF(CE37="","",VLOOKUP(CE37,'Key and Reference'!$B$4:$C$69,2,TRUE))</f>
        <v/>
      </c>
      <c r="CG37" s="1"/>
      <c r="CH37" s="157" t="s">
        <v>256</v>
      </c>
      <c r="CI37" s="156">
        <f>IF(CH37="","",VLOOKUP(CH37,'Key and Reference'!$B$4:$C$69,2,TRUE))</f>
        <v>0.84299999999999997</v>
      </c>
      <c r="CJ37" s="157"/>
      <c r="CK37" s="142" t="str">
        <f>IF(CJ37="","",VLOOKUP(CJ37,'Key and Reference'!$B$4:$C$69,2,TRUE))</f>
        <v/>
      </c>
      <c r="CL37" s="167"/>
      <c r="CM37" s="157" t="s">
        <v>287</v>
      </c>
      <c r="CN37" s="156">
        <f>IF(CM37="","",VLOOKUP(CM37,'Key and Reference'!$B$4:$C$69,2,TRUE))</f>
        <v>0.79900000000000004</v>
      </c>
      <c r="CO37" s="157"/>
      <c r="CP37" s="142" t="str">
        <f>IF(CO37="","",VLOOKUP(CO37,'Key and Reference'!$B$4:$C$69,2,TRUE))</f>
        <v/>
      </c>
      <c r="CR37" s="157" t="s">
        <v>261</v>
      </c>
      <c r="CS37" s="156">
        <f>IF(CR37="","",VLOOKUP(CR37,'Key and Reference'!$B$4:$C$69,2,TRUE))</f>
        <v>0.80200000000000005</v>
      </c>
      <c r="CT37" s="157"/>
      <c r="CU37" s="142" t="str">
        <f>IF(CT37="","",VLOOKUP(CT37,'Key and Reference'!$B$4:$C$69,2,TRUE))</f>
        <v/>
      </c>
      <c r="CV37" s="1"/>
      <c r="CW37" s="157" t="s">
        <v>251</v>
      </c>
      <c r="CX37" s="156">
        <f>IF(CW37="","",VLOOKUP(CW37,'Key and Reference'!$B$4:$C$69,2,TRUE))</f>
        <v>0.89600000000000002</v>
      </c>
      <c r="CY37" s="157"/>
      <c r="CZ37" s="142" t="str">
        <f>IF(CY37="","",VLOOKUP(CY37,'Key and Reference'!$B$4:$C$69,2,TRUE))</f>
        <v/>
      </c>
      <c r="DB37" s="157" t="s">
        <v>240</v>
      </c>
      <c r="DC37" s="156">
        <f>IF(DB37="","",VLOOKUP(DB37,'Key and Reference'!$B$4:$C$69,2,TRUE))</f>
        <v>0.79900000000000004</v>
      </c>
      <c r="DD37" s="157"/>
      <c r="DE37" s="142" t="str">
        <f>IF(DD37="","",VLOOKUP(DD37,'Key and Reference'!$B$4:$C$69,2,TRUE))</f>
        <v/>
      </c>
      <c r="DG37" s="157" t="s">
        <v>236</v>
      </c>
      <c r="DH37" s="156">
        <f>IF(DG37="","",VLOOKUP(DG37,'Key and Reference'!$B$4:$C$69,2,TRUE))</f>
        <v>0.83099999999999996</v>
      </c>
      <c r="DI37" s="157"/>
      <c r="DJ37" s="142" t="str">
        <f>IF(DI37="","",VLOOKUP(DI37,'Key and Reference'!$B$4:$C$69,2,TRUE))</f>
        <v/>
      </c>
      <c r="DL37" s="157" t="s">
        <v>288</v>
      </c>
      <c r="DM37" s="156">
        <f>IF(DL37="","",VLOOKUP(DL37,'Key and Reference'!$B$4:$C$69,2,TRUE))</f>
        <v>0.83899999999999997</v>
      </c>
      <c r="DN37" s="157"/>
      <c r="DO37" s="142" t="str">
        <f>IF(DN37="","",VLOOKUP(DN37,'Key and Reference'!$B$4:$C$69,2,TRUE))</f>
        <v/>
      </c>
      <c r="DP37" s="167"/>
      <c r="DQ37" s="158" t="s">
        <v>121</v>
      </c>
      <c r="DR37" s="159">
        <v>0.79100000000000004</v>
      </c>
    </row>
    <row r="38" spans="1:122">
      <c r="A38" s="1"/>
      <c r="B38" s="1"/>
      <c r="C38" s="143" t="s">
        <v>74</v>
      </c>
      <c r="D38" s="144">
        <v>0.80200000000000005</v>
      </c>
      <c r="E38" s="1"/>
      <c r="F38" s="145" t="s">
        <v>269</v>
      </c>
      <c r="G38" s="156">
        <f>IF(F38="","",VLOOKUP(F38,'Key and Reference'!$B$4:$C$69,2,TRUE))</f>
        <v>0.81599999999999995</v>
      </c>
      <c r="H38" s="145"/>
      <c r="I38" s="142" t="str">
        <f>IF(H38="","",VLOOKUP(H38,'Key and Reference'!$B$4:$C$69,2,TRUE))</f>
        <v/>
      </c>
      <c r="J38" s="1"/>
      <c r="K38" s="157" t="s">
        <v>239</v>
      </c>
      <c r="L38" s="156">
        <f>IF(K38="","",VLOOKUP(K38,'Key and Reference'!$B$4:$C$69,2,TRUE))</f>
        <v>0.88800000000000001</v>
      </c>
      <c r="M38" s="157"/>
      <c r="N38" s="142" t="str">
        <f>IF(M38="","",VLOOKUP(M38,'Key and Reference'!$B$4:$C$69,2,TRUE))</f>
        <v/>
      </c>
      <c r="O38" s="1"/>
      <c r="P38" s="157" t="s">
        <v>236</v>
      </c>
      <c r="Q38" s="156">
        <f>IF(P38="","",VLOOKUP(P38,'Key and Reference'!$B$4:$C$69,2,TRUE))</f>
        <v>0.83099999999999996</v>
      </c>
      <c r="R38" s="157"/>
      <c r="S38" s="142" t="str">
        <f>IF(R38="","",VLOOKUP(R38,'Key and Reference'!$B$4:$C$69,2,TRUE))</f>
        <v/>
      </c>
      <c r="T38" s="1"/>
      <c r="U38" s="157" t="s">
        <v>288</v>
      </c>
      <c r="V38" s="156">
        <f>IF(U38="","",VLOOKUP(U38,'Key and Reference'!$B$4:$C$69,2,TRUE))</f>
        <v>0.83899999999999997</v>
      </c>
      <c r="W38" s="157"/>
      <c r="X38" s="142" t="str">
        <f>IF(W38="","",VLOOKUP(W38,'Key and Reference'!$B$4:$C$69,2,TRUE))</f>
        <v/>
      </c>
      <c r="Y38" s="1"/>
      <c r="Z38" s="157" t="s">
        <v>246</v>
      </c>
      <c r="AA38" s="156">
        <f>IF(Z38="","",VLOOKUP(Z38,'Key and Reference'!$B$4:$C$69,2,TRUE))</f>
        <v>0.81899999999999995</v>
      </c>
      <c r="AB38" s="157"/>
      <c r="AC38" s="142" t="str">
        <f>IF(AB38="","",VLOOKUP(AB38,'Key and Reference'!$B$4:$C$69,2,TRUE))</f>
        <v/>
      </c>
      <c r="AD38" s="1"/>
      <c r="AE38" s="157" t="s">
        <v>246</v>
      </c>
      <c r="AF38" s="156">
        <f>IF(AE38="","",VLOOKUP(AE38,'Key and Reference'!$B$4:$C$69,2,TRUE))</f>
        <v>0.81899999999999995</v>
      </c>
      <c r="AG38" s="157"/>
      <c r="AH38" s="142" t="str">
        <f>IF(AG38="","",VLOOKUP(AG38,'Key and Reference'!$B$4:$C$69,2,TRUE))</f>
        <v/>
      </c>
      <c r="AI38" s="1"/>
      <c r="AJ38" s="157" t="s">
        <v>246</v>
      </c>
      <c r="AK38" s="156">
        <f>IF(AJ38="","",VLOOKUP(AJ38,'Key and Reference'!$B$4:$C$69,2,TRUE))</f>
        <v>0.81899999999999995</v>
      </c>
      <c r="AL38" s="157"/>
      <c r="AM38" s="142" t="str">
        <f>IF(AL38="","",VLOOKUP(AL38,'Key and Reference'!$B$4:$C$69,2,TRUE))</f>
        <v/>
      </c>
      <c r="AN38" s="1"/>
      <c r="AO38" s="157" t="s">
        <v>246</v>
      </c>
      <c r="AP38" s="156">
        <f>IF(AO38="","",VLOOKUP(AO38,'Key and Reference'!$B$4:$C$69,2,TRUE))</f>
        <v>0.81899999999999995</v>
      </c>
      <c r="AQ38" s="157"/>
      <c r="AR38" s="142" t="str">
        <f>IF(AQ38="","",VLOOKUP(AQ38,'Key and Reference'!$B$4:$C$69,2,TRUE))</f>
        <v/>
      </c>
      <c r="AS38" s="1"/>
      <c r="AT38" s="157" t="s">
        <v>253</v>
      </c>
      <c r="AU38" s="156">
        <f>IF(AT38="","",VLOOKUP(AT38,'Key and Reference'!$B$4:$C$69,2,TRUE))</f>
        <v>0.83699999999999997</v>
      </c>
      <c r="AV38" s="157"/>
      <c r="AW38" s="142" t="str">
        <f>IF(AV38="","",VLOOKUP(AV38,'Key and Reference'!$B$4:$C$69,2,TRUE))</f>
        <v/>
      </c>
      <c r="AX38" s="1"/>
      <c r="AY38" s="157" t="s">
        <v>288</v>
      </c>
      <c r="AZ38" s="156">
        <f>IF(AY38="","",VLOOKUP(AY38,'Key and Reference'!$B$4:$C$69,2,TRUE))</f>
        <v>0.83899999999999997</v>
      </c>
      <c r="BA38" s="157"/>
      <c r="BB38" s="142" t="str">
        <f>IF(BA38="","",VLOOKUP(BA38,'Key and Reference'!$B$4:$C$69,2,TRUE))</f>
        <v/>
      </c>
      <c r="BD38" s="157" t="s">
        <v>288</v>
      </c>
      <c r="BE38" s="156">
        <f>IF(BD38="","",VLOOKUP(BD38,'Key and Reference'!$B$4:$C$69,2,TRUE))</f>
        <v>0.83899999999999997</v>
      </c>
      <c r="BF38" s="157"/>
      <c r="BG38" s="142" t="str">
        <f>IF(BF38="","",VLOOKUP(BF38,'Key and Reference'!$B$4:$C$69,2,TRUE))</f>
        <v/>
      </c>
      <c r="BI38" s="157" t="s">
        <v>253</v>
      </c>
      <c r="BJ38" s="156">
        <f>IF(BI38="","",VLOOKUP(BI38,'Key and Reference'!$B$4:$C$69,2,TRUE))</f>
        <v>0.83699999999999997</v>
      </c>
      <c r="BK38" s="157"/>
      <c r="BL38" s="142" t="str">
        <f>IF(BK38="","",VLOOKUP(BK38,'Key and Reference'!$B$4:$C$69,2,TRUE))</f>
        <v/>
      </c>
      <c r="BN38" s="157" t="s">
        <v>253</v>
      </c>
      <c r="BO38" s="156">
        <f>IF(BN38="","",VLOOKUP(BN38,'Key and Reference'!$B$4:$C$69,2,TRUE))</f>
        <v>0.83699999999999997</v>
      </c>
      <c r="BP38" s="157"/>
      <c r="BQ38" s="142" t="str">
        <f>IF(BP38="","",VLOOKUP(BP38,'Key and Reference'!$B$4:$C$69,2,TRUE))</f>
        <v/>
      </c>
      <c r="BR38" s="1"/>
      <c r="BS38" s="157" t="s">
        <v>253</v>
      </c>
      <c r="BT38" s="156">
        <f>IF(BS38="","",VLOOKUP(BS38,'Key and Reference'!$B$4:$C$69,2,TRUE))</f>
        <v>0.83699999999999997</v>
      </c>
      <c r="BU38" s="157"/>
      <c r="BV38" s="142" t="str">
        <f>IF(BU38="","",VLOOKUP(BU38,'Key and Reference'!$B$4:$C$69,2,TRUE))</f>
        <v/>
      </c>
      <c r="BX38" s="157" t="s">
        <v>288</v>
      </c>
      <c r="BY38" s="156">
        <f>IF(BX38="","",VLOOKUP(BX38,'Key and Reference'!$B$4:$C$69,2,TRUE))</f>
        <v>0.83899999999999997</v>
      </c>
      <c r="BZ38" s="157"/>
      <c r="CA38" s="142" t="str">
        <f>IF(BZ38="","",VLOOKUP(BZ38,'Key and Reference'!$B$4:$C$69,2,TRUE))</f>
        <v/>
      </c>
      <c r="CB38" s="1"/>
      <c r="CC38" s="157" t="s">
        <v>288</v>
      </c>
      <c r="CD38" s="156">
        <f>IF(CC38="","",VLOOKUP(CC38,'Key and Reference'!$B$4:$C$69,2,TRUE))</f>
        <v>0.83899999999999997</v>
      </c>
      <c r="CE38" s="157"/>
      <c r="CF38" s="142" t="str">
        <f>IF(CE38="","",VLOOKUP(CE38,'Key and Reference'!$B$4:$C$69,2,TRUE))</f>
        <v/>
      </c>
      <c r="CG38" s="1"/>
      <c r="CH38" s="157" t="s">
        <v>284</v>
      </c>
      <c r="CI38" s="156">
        <f>IF(CH38="","",VLOOKUP(CH38,'Key and Reference'!$B$4:$C$69,2,TRUE))</f>
        <v>0.84699999999999998</v>
      </c>
      <c r="CJ38" s="157"/>
      <c r="CK38" s="142" t="str">
        <f>IF(CJ38="","",VLOOKUP(CJ38,'Key and Reference'!$B$4:$C$69,2,TRUE))</f>
        <v/>
      </c>
      <c r="CL38" s="167"/>
      <c r="CM38" s="157" t="s">
        <v>261</v>
      </c>
      <c r="CN38" s="156">
        <f>IF(CM38="","",VLOOKUP(CM38,'Key and Reference'!$B$4:$C$69,2,TRUE))</f>
        <v>0.80200000000000005</v>
      </c>
      <c r="CO38" s="157"/>
      <c r="CP38" s="142" t="str">
        <f>IF(CO38="","",VLOOKUP(CO38,'Key and Reference'!$B$4:$C$69,2,TRUE))</f>
        <v/>
      </c>
      <c r="CR38" s="157" t="s">
        <v>268</v>
      </c>
      <c r="CS38" s="156">
        <f>IF(CR38="","",VLOOKUP(CR38,'Key and Reference'!$B$4:$C$69,2,TRUE))</f>
        <v>0.81599999999999995</v>
      </c>
      <c r="CT38" s="157"/>
      <c r="CU38" s="142" t="str">
        <f>IF(CT38="","",VLOOKUP(CT38,'Key and Reference'!$B$4:$C$69,2,TRUE))</f>
        <v/>
      </c>
      <c r="CV38" s="1"/>
      <c r="CW38" s="157" t="s">
        <v>285</v>
      </c>
      <c r="CX38" s="156">
        <f>IF(CW38="","",VLOOKUP(CW38,'Key and Reference'!$B$4:$C$69,2,TRUE))</f>
        <v>0.9</v>
      </c>
      <c r="CY38" s="157"/>
      <c r="CZ38" s="142" t="str">
        <f>IF(CY38="","",VLOOKUP(CY38,'Key and Reference'!$B$4:$C$69,2,TRUE))</f>
        <v/>
      </c>
      <c r="DB38" s="157" t="s">
        <v>248</v>
      </c>
      <c r="DC38" s="156">
        <f>IF(DB38="","",VLOOKUP(DB38,'Key and Reference'!$B$4:$C$69,2,TRUE))</f>
        <v>0.79900000000000004</v>
      </c>
      <c r="DD38" s="157"/>
      <c r="DE38" s="142" t="str">
        <f>IF(DD38="","",VLOOKUP(DD38,'Key and Reference'!$B$4:$C$69,2,TRUE))</f>
        <v/>
      </c>
      <c r="DG38" s="157" t="s">
        <v>253</v>
      </c>
      <c r="DH38" s="156">
        <f>IF(DG38="","",VLOOKUP(DG38,'Key and Reference'!$B$4:$C$69,2,TRUE))</f>
        <v>0.83699999999999997</v>
      </c>
      <c r="DI38" s="157"/>
      <c r="DJ38" s="142" t="str">
        <f>IF(DI38="","",VLOOKUP(DI38,'Key and Reference'!$B$4:$C$69,2,TRUE))</f>
        <v/>
      </c>
      <c r="DL38" s="157" t="s">
        <v>291</v>
      </c>
      <c r="DM38" s="156">
        <f>IF(DL38="","",VLOOKUP(DL38,'Key and Reference'!$B$4:$C$69,2,TRUE))</f>
        <v>0.84199999999999997</v>
      </c>
      <c r="DN38" s="157"/>
      <c r="DO38" s="142" t="str">
        <f>IF(DN38="","",VLOOKUP(DN38,'Key and Reference'!$B$4:$C$69,2,TRUE))</f>
        <v/>
      </c>
      <c r="DP38" s="167"/>
      <c r="DQ38" s="158" t="s">
        <v>116</v>
      </c>
      <c r="DR38" s="159">
        <v>0.77100000000000002</v>
      </c>
    </row>
    <row r="39" spans="1:122">
      <c r="A39" s="1"/>
      <c r="B39" s="1"/>
      <c r="C39" s="143" t="s">
        <v>112</v>
      </c>
      <c r="D39" s="144">
        <v>0.755</v>
      </c>
      <c r="E39" s="1"/>
      <c r="F39" s="145" t="s">
        <v>246</v>
      </c>
      <c r="G39" s="156">
        <f>IF(F39="","",VLOOKUP(F39,'Key and Reference'!$B$4:$C$69,2,TRUE))</f>
        <v>0.81899999999999995</v>
      </c>
      <c r="H39" s="145"/>
      <c r="I39" s="142" t="str">
        <f>IF(H39="","",VLOOKUP(H39,'Key and Reference'!$B$4:$C$69,2,TRUE))</f>
        <v/>
      </c>
      <c r="J39" s="1"/>
      <c r="K39" s="157" t="s">
        <v>251</v>
      </c>
      <c r="L39" s="156">
        <f>IF(K39="","",VLOOKUP(K39,'Key and Reference'!$B$4:$C$69,2,TRUE))</f>
        <v>0.89600000000000002</v>
      </c>
      <c r="M39" s="157"/>
      <c r="N39" s="142" t="str">
        <f>IF(M39="","",VLOOKUP(M39,'Key and Reference'!$B$4:$C$69,2,TRUE))</f>
        <v/>
      </c>
      <c r="O39" s="1"/>
      <c r="P39" s="157" t="s">
        <v>253</v>
      </c>
      <c r="Q39" s="156">
        <f>IF(P39="","",VLOOKUP(P39,'Key and Reference'!$B$4:$C$69,2,TRUE))</f>
        <v>0.83699999999999997</v>
      </c>
      <c r="R39" s="157"/>
      <c r="S39" s="142" t="str">
        <f>IF(R39="","",VLOOKUP(R39,'Key and Reference'!$B$4:$C$69,2,TRUE))</f>
        <v/>
      </c>
      <c r="T39" s="1"/>
      <c r="U39" s="157" t="s">
        <v>291</v>
      </c>
      <c r="V39" s="156">
        <f>IF(U39="","",VLOOKUP(U39,'Key and Reference'!$B$4:$C$69,2,TRUE))</f>
        <v>0.84199999999999997</v>
      </c>
      <c r="W39" s="157"/>
      <c r="X39" s="142" t="str">
        <f>IF(W39="","",VLOOKUP(W39,'Key and Reference'!$B$4:$C$69,2,TRUE))</f>
        <v/>
      </c>
      <c r="Y39" s="1"/>
      <c r="Z39" s="157" t="s">
        <v>236</v>
      </c>
      <c r="AA39" s="156">
        <f>IF(Z39="","",VLOOKUP(Z39,'Key and Reference'!$B$4:$C$69,2,TRUE))</f>
        <v>0.83099999999999996</v>
      </c>
      <c r="AB39" s="157"/>
      <c r="AC39" s="142" t="str">
        <f>IF(AB39="","",VLOOKUP(AB39,'Key and Reference'!$B$4:$C$69,2,TRUE))</f>
        <v/>
      </c>
      <c r="AD39" s="1"/>
      <c r="AE39" s="157" t="s">
        <v>236</v>
      </c>
      <c r="AF39" s="156">
        <f>IF(AE39="","",VLOOKUP(AE39,'Key and Reference'!$B$4:$C$69,2,TRUE))</f>
        <v>0.83099999999999996</v>
      </c>
      <c r="AG39" s="157"/>
      <c r="AH39" s="142" t="str">
        <f>IF(AG39="","",VLOOKUP(AG39,'Key and Reference'!$B$4:$C$69,2,TRUE))</f>
        <v/>
      </c>
      <c r="AI39" s="1"/>
      <c r="AJ39" s="157" t="s">
        <v>236</v>
      </c>
      <c r="AK39" s="156">
        <f>IF(AJ39="","",VLOOKUP(AJ39,'Key and Reference'!$B$4:$C$69,2,TRUE))</f>
        <v>0.83099999999999996</v>
      </c>
      <c r="AL39" s="157"/>
      <c r="AM39" s="142" t="str">
        <f>IF(AL39="","",VLOOKUP(AL39,'Key and Reference'!$B$4:$C$69,2,TRUE))</f>
        <v/>
      </c>
      <c r="AN39" s="1"/>
      <c r="AO39" s="157" t="s">
        <v>236</v>
      </c>
      <c r="AP39" s="156">
        <f>IF(AO39="","",VLOOKUP(AO39,'Key and Reference'!$B$4:$C$69,2,TRUE))</f>
        <v>0.83099999999999996</v>
      </c>
      <c r="AQ39" s="157"/>
      <c r="AR39" s="142" t="str">
        <f>IF(AQ39="","",VLOOKUP(AQ39,'Key and Reference'!$B$4:$C$69,2,TRUE))</f>
        <v/>
      </c>
      <c r="AS39" s="1"/>
      <c r="AT39" s="157" t="s">
        <v>288</v>
      </c>
      <c r="AU39" s="156">
        <f>IF(AT39="","",VLOOKUP(AT39,'Key and Reference'!$B$4:$C$69,2,TRUE))</f>
        <v>0.83899999999999997</v>
      </c>
      <c r="AV39" s="157"/>
      <c r="AW39" s="142" t="str">
        <f>IF(AV39="","",VLOOKUP(AV39,'Key and Reference'!$B$4:$C$69,2,TRUE))</f>
        <v/>
      </c>
      <c r="AX39" s="1"/>
      <c r="AY39" s="157" t="s">
        <v>291</v>
      </c>
      <c r="AZ39" s="156">
        <f>IF(AY39="","",VLOOKUP(AY39,'Key and Reference'!$B$4:$C$69,2,TRUE))</f>
        <v>0.84199999999999997</v>
      </c>
      <c r="BA39" s="157"/>
      <c r="BB39" s="142" t="str">
        <f>IF(BA39="","",VLOOKUP(BA39,'Key and Reference'!$B$4:$C$69,2,TRUE))</f>
        <v/>
      </c>
      <c r="BD39" s="157" t="s">
        <v>291</v>
      </c>
      <c r="BE39" s="156">
        <f>IF(BD39="","",VLOOKUP(BD39,'Key and Reference'!$B$4:$C$69,2,TRUE))</f>
        <v>0.84199999999999997</v>
      </c>
      <c r="BF39" s="157"/>
      <c r="BG39" s="142" t="str">
        <f>IF(BF39="","",VLOOKUP(BF39,'Key and Reference'!$B$4:$C$69,2,TRUE))</f>
        <v/>
      </c>
      <c r="BI39" s="157" t="s">
        <v>288</v>
      </c>
      <c r="BJ39" s="156">
        <f>IF(BI39="","",VLOOKUP(BI39,'Key and Reference'!$B$4:$C$69,2,TRUE))</f>
        <v>0.83899999999999997</v>
      </c>
      <c r="BK39" s="157"/>
      <c r="BL39" s="142" t="str">
        <f>IF(BK39="","",VLOOKUP(BK39,'Key and Reference'!$B$4:$C$69,2,TRUE))</f>
        <v/>
      </c>
      <c r="BN39" s="157" t="s">
        <v>288</v>
      </c>
      <c r="BO39" s="156">
        <f>IF(BN39="","",VLOOKUP(BN39,'Key and Reference'!$B$4:$C$69,2,TRUE))</f>
        <v>0.83899999999999997</v>
      </c>
      <c r="BP39" s="157"/>
      <c r="BQ39" s="142" t="str">
        <f>IF(BP39="","",VLOOKUP(BP39,'Key and Reference'!$B$4:$C$69,2,TRUE))</f>
        <v/>
      </c>
      <c r="BR39" s="1"/>
      <c r="BS39" s="157" t="s">
        <v>288</v>
      </c>
      <c r="BT39" s="156">
        <f>IF(BS39="","",VLOOKUP(BS39,'Key and Reference'!$B$4:$C$69,2,TRUE))</f>
        <v>0.83899999999999997</v>
      </c>
      <c r="BU39" s="157"/>
      <c r="BV39" s="142" t="str">
        <f>IF(BU39="","",VLOOKUP(BU39,'Key and Reference'!$B$4:$C$69,2,TRUE))</f>
        <v/>
      </c>
      <c r="BX39" s="157" t="s">
        <v>291</v>
      </c>
      <c r="BY39" s="156">
        <f>IF(BX39="","",VLOOKUP(BX39,'Key and Reference'!$B$4:$C$69,2,TRUE))</f>
        <v>0.84199999999999997</v>
      </c>
      <c r="BZ39" s="157"/>
      <c r="CA39" s="142" t="str">
        <f>IF(BZ39="","",VLOOKUP(BZ39,'Key and Reference'!$B$4:$C$69,2,TRUE))</f>
        <v/>
      </c>
      <c r="CB39" s="1"/>
      <c r="CC39" s="157" t="s">
        <v>291</v>
      </c>
      <c r="CD39" s="156">
        <f>IF(CC39="","",VLOOKUP(CC39,'Key and Reference'!$B$4:$C$69,2,TRUE))</f>
        <v>0.84199999999999997</v>
      </c>
      <c r="CE39" s="157"/>
      <c r="CF39" s="142" t="str">
        <f>IF(CE39="","",VLOOKUP(CE39,'Key and Reference'!$B$4:$C$69,2,TRUE))</f>
        <v/>
      </c>
      <c r="CG39" s="1"/>
      <c r="CH39" s="157" t="s">
        <v>234</v>
      </c>
      <c r="CI39" s="156">
        <f>IF(CH39="","",VLOOKUP(CH39,'Key and Reference'!$B$4:$C$69,2,TRUE))</f>
        <v>0.85199999999999998</v>
      </c>
      <c r="CJ39" s="157"/>
      <c r="CK39" s="142" t="str">
        <f>IF(CJ39="","",VLOOKUP(CJ39,'Key and Reference'!$B$4:$C$69,2,TRUE))</f>
        <v/>
      </c>
      <c r="CL39" s="167"/>
      <c r="CM39" s="157" t="s">
        <v>269</v>
      </c>
      <c r="CN39" s="156">
        <f>IF(CM39="","",VLOOKUP(CM39,'Key and Reference'!$B$4:$C$69,2,TRUE))</f>
        <v>0.81599999999999995</v>
      </c>
      <c r="CO39" s="157"/>
      <c r="CP39" s="142" t="str">
        <f>IF(CO39="","",VLOOKUP(CO39,'Key and Reference'!$B$4:$C$69,2,TRUE))</f>
        <v/>
      </c>
      <c r="CR39" s="157" t="s">
        <v>269</v>
      </c>
      <c r="CS39" s="156">
        <f>IF(CR39="","",VLOOKUP(CR39,'Key and Reference'!$B$4:$C$69,2,TRUE))</f>
        <v>0.81599999999999995</v>
      </c>
      <c r="CT39" s="157"/>
      <c r="CU39" s="142" t="str">
        <f>IF(CT39="","",VLOOKUP(CT39,'Key and Reference'!$B$4:$C$69,2,TRUE))</f>
        <v/>
      </c>
      <c r="CV39" s="1"/>
      <c r="CW39" s="157" t="s">
        <v>276</v>
      </c>
      <c r="CX39" s="156">
        <f>IF(CW39="","",VLOOKUP(CW39,'Key and Reference'!$B$4:$C$69,2,TRUE))</f>
        <v>0.90300000000000002</v>
      </c>
      <c r="CY39" s="157"/>
      <c r="CZ39" s="142" t="str">
        <f>IF(CY39="","",VLOOKUP(CY39,'Key and Reference'!$B$4:$C$69,2,TRUE))</f>
        <v/>
      </c>
      <c r="DB39" s="157" t="s">
        <v>287</v>
      </c>
      <c r="DC39" s="156">
        <f>IF(DB39="","",VLOOKUP(DB39,'Key and Reference'!$B$4:$C$69,2,TRUE))</f>
        <v>0.79900000000000004</v>
      </c>
      <c r="DD39" s="157"/>
      <c r="DE39" s="142" t="str">
        <f>IF(DD39="","",VLOOKUP(DD39,'Key and Reference'!$B$4:$C$69,2,TRUE))</f>
        <v/>
      </c>
      <c r="DG39" s="157" t="s">
        <v>288</v>
      </c>
      <c r="DH39" s="156">
        <f>IF(DG39="","",VLOOKUP(DG39,'Key and Reference'!$B$4:$C$69,2,TRUE))</f>
        <v>0.83899999999999997</v>
      </c>
      <c r="DI39" s="157"/>
      <c r="DJ39" s="142" t="str">
        <f>IF(DI39="","",VLOOKUP(DI39,'Key and Reference'!$B$4:$C$69,2,TRUE))</f>
        <v/>
      </c>
      <c r="DL39" s="157" t="s">
        <v>256</v>
      </c>
      <c r="DM39" s="156">
        <f>IF(DL39="","",VLOOKUP(DL39,'Key and Reference'!$B$4:$C$69,2,TRUE))</f>
        <v>0.84299999999999997</v>
      </c>
      <c r="DN39" s="157"/>
      <c r="DO39" s="142" t="str">
        <f>IF(DN39="","",VLOOKUP(DN39,'Key and Reference'!$B$4:$C$69,2,TRUE))</f>
        <v/>
      </c>
      <c r="DP39" s="167"/>
      <c r="DQ39" s="158" t="s">
        <v>74</v>
      </c>
      <c r="DR39" s="159">
        <v>0.80200000000000005</v>
      </c>
    </row>
    <row r="40" spans="1:122">
      <c r="A40" s="1"/>
      <c r="B40" s="1"/>
      <c r="C40" s="143" t="s">
        <v>111</v>
      </c>
      <c r="D40" s="144">
        <v>0.753</v>
      </c>
      <c r="E40" s="1"/>
      <c r="F40" s="145" t="s">
        <v>236</v>
      </c>
      <c r="G40" s="156">
        <f>IF(F40="","",VLOOKUP(F40,'Key and Reference'!$B$4:$C$69,2,TRUE))</f>
        <v>0.83099999999999996</v>
      </c>
      <c r="H40" s="145"/>
      <c r="I40" s="142" t="str">
        <f>IF(H40="","",VLOOKUP(H40,'Key and Reference'!$B$4:$C$69,2,TRUE))</f>
        <v/>
      </c>
      <c r="J40" s="1"/>
      <c r="K40" s="157" t="s">
        <v>285</v>
      </c>
      <c r="L40" s="156">
        <f>IF(K40="","",VLOOKUP(K40,'Key and Reference'!$B$4:$C$69,2,TRUE))</f>
        <v>0.9</v>
      </c>
      <c r="M40" s="157"/>
      <c r="N40" s="142" t="str">
        <f>IF(M40="","",VLOOKUP(M40,'Key and Reference'!$B$4:$C$69,2,TRUE))</f>
        <v/>
      </c>
      <c r="O40" s="1"/>
      <c r="P40" s="157" t="s">
        <v>288</v>
      </c>
      <c r="Q40" s="156">
        <f>IF(P40="","",VLOOKUP(P40,'Key and Reference'!$B$4:$C$69,2,TRUE))</f>
        <v>0.83899999999999997</v>
      </c>
      <c r="R40" s="157"/>
      <c r="S40" s="142" t="str">
        <f>IF(R40="","",VLOOKUP(R40,'Key and Reference'!$B$4:$C$69,2,TRUE))</f>
        <v/>
      </c>
      <c r="T40" s="1"/>
      <c r="U40" s="157" t="s">
        <v>256</v>
      </c>
      <c r="V40" s="156">
        <f>IF(U40="","",VLOOKUP(U40,'Key and Reference'!$B$4:$C$69,2,TRUE))</f>
        <v>0.84299999999999997</v>
      </c>
      <c r="W40" s="157"/>
      <c r="X40" s="142" t="str">
        <f>IF(W40="","",VLOOKUP(W40,'Key and Reference'!$B$4:$C$69,2,TRUE))</f>
        <v/>
      </c>
      <c r="Y40" s="1"/>
      <c r="Z40" s="157" t="s">
        <v>253</v>
      </c>
      <c r="AA40" s="156">
        <f>IF(Z40="","",VLOOKUP(Z40,'Key and Reference'!$B$4:$C$69,2,TRUE))</f>
        <v>0.83699999999999997</v>
      </c>
      <c r="AB40" s="157"/>
      <c r="AC40" s="142" t="str">
        <f>IF(AB40="","",VLOOKUP(AB40,'Key and Reference'!$B$4:$C$69,2,TRUE))</f>
        <v/>
      </c>
      <c r="AD40" s="1"/>
      <c r="AE40" s="157" t="s">
        <v>253</v>
      </c>
      <c r="AF40" s="156">
        <f>IF(AE40="","",VLOOKUP(AE40,'Key and Reference'!$B$4:$C$69,2,TRUE))</f>
        <v>0.83699999999999997</v>
      </c>
      <c r="AG40" s="157"/>
      <c r="AH40" s="142" t="str">
        <f>IF(AG40="","",VLOOKUP(AG40,'Key and Reference'!$B$4:$C$69,2,TRUE))</f>
        <v/>
      </c>
      <c r="AI40" s="1"/>
      <c r="AJ40" s="157" t="s">
        <v>253</v>
      </c>
      <c r="AK40" s="156">
        <f>IF(AJ40="","",VLOOKUP(AJ40,'Key and Reference'!$B$4:$C$69,2,TRUE))</f>
        <v>0.83699999999999997</v>
      </c>
      <c r="AL40" s="157"/>
      <c r="AM40" s="142" t="str">
        <f>IF(AL40="","",VLOOKUP(AL40,'Key and Reference'!$B$4:$C$69,2,TRUE))</f>
        <v/>
      </c>
      <c r="AN40" s="1"/>
      <c r="AO40" s="157" t="s">
        <v>253</v>
      </c>
      <c r="AP40" s="156">
        <f>IF(AO40="","",VLOOKUP(AO40,'Key and Reference'!$B$4:$C$69,2,TRUE))</f>
        <v>0.83699999999999997</v>
      </c>
      <c r="AQ40" s="157"/>
      <c r="AR40" s="142" t="str">
        <f>IF(AQ40="","",VLOOKUP(AQ40,'Key and Reference'!$B$4:$C$69,2,TRUE))</f>
        <v/>
      </c>
      <c r="AS40" s="1"/>
      <c r="AT40" s="157" t="s">
        <v>291</v>
      </c>
      <c r="AU40" s="156">
        <f>IF(AT40="","",VLOOKUP(AT40,'Key and Reference'!$B$4:$C$69,2,TRUE))</f>
        <v>0.84199999999999997</v>
      </c>
      <c r="AV40" s="157"/>
      <c r="AW40" s="142" t="str">
        <f>IF(AV40="","",VLOOKUP(AV40,'Key and Reference'!$B$4:$C$69,2,TRUE))</f>
        <v/>
      </c>
      <c r="AX40" s="1"/>
      <c r="AY40" s="157" t="s">
        <v>256</v>
      </c>
      <c r="AZ40" s="156">
        <f>IF(AY40="","",VLOOKUP(AY40,'Key and Reference'!$B$4:$C$69,2,TRUE))</f>
        <v>0.84299999999999997</v>
      </c>
      <c r="BA40" s="157"/>
      <c r="BB40" s="142" t="str">
        <f>IF(BA40="","",VLOOKUP(BA40,'Key and Reference'!$B$4:$C$69,2,TRUE))</f>
        <v/>
      </c>
      <c r="BD40" s="157" t="s">
        <v>256</v>
      </c>
      <c r="BE40" s="156">
        <f>IF(BD40="","",VLOOKUP(BD40,'Key and Reference'!$B$4:$C$69,2,TRUE))</f>
        <v>0.84299999999999997</v>
      </c>
      <c r="BF40" s="157"/>
      <c r="BG40" s="142" t="str">
        <f>IF(BF40="","",VLOOKUP(BF40,'Key and Reference'!$B$4:$C$69,2,TRUE))</f>
        <v/>
      </c>
      <c r="BI40" s="157" t="s">
        <v>291</v>
      </c>
      <c r="BJ40" s="156">
        <f>IF(BI40="","",VLOOKUP(BI40,'Key and Reference'!$B$4:$C$69,2,TRUE))</f>
        <v>0.84199999999999997</v>
      </c>
      <c r="BK40" s="157"/>
      <c r="BL40" s="142" t="str">
        <f>IF(BK40="","",VLOOKUP(BK40,'Key and Reference'!$B$4:$C$69,2,TRUE))</f>
        <v/>
      </c>
      <c r="BN40" s="157" t="s">
        <v>291</v>
      </c>
      <c r="BO40" s="156">
        <f>IF(BN40="","",VLOOKUP(BN40,'Key and Reference'!$B$4:$C$69,2,TRUE))</f>
        <v>0.84199999999999997</v>
      </c>
      <c r="BP40" s="157"/>
      <c r="BQ40" s="142" t="str">
        <f>IF(BP40="","",VLOOKUP(BP40,'Key and Reference'!$B$4:$C$69,2,TRUE))</f>
        <v/>
      </c>
      <c r="BR40" s="1"/>
      <c r="BS40" s="157" t="s">
        <v>291</v>
      </c>
      <c r="BT40" s="156">
        <f>IF(BS40="","",VLOOKUP(BS40,'Key and Reference'!$B$4:$C$69,2,TRUE))</f>
        <v>0.84199999999999997</v>
      </c>
      <c r="BU40" s="157"/>
      <c r="BV40" s="142" t="str">
        <f>IF(BU40="","",VLOOKUP(BU40,'Key and Reference'!$B$4:$C$69,2,TRUE))</f>
        <v/>
      </c>
      <c r="BX40" s="157" t="s">
        <v>256</v>
      </c>
      <c r="BY40" s="156">
        <f>IF(BX40="","",VLOOKUP(BX40,'Key and Reference'!$B$4:$C$69,2,TRUE))</f>
        <v>0.84299999999999997</v>
      </c>
      <c r="BZ40" s="157"/>
      <c r="CA40" s="142" t="str">
        <f>IF(BZ40="","",VLOOKUP(BZ40,'Key and Reference'!$B$4:$C$69,2,TRUE))</f>
        <v/>
      </c>
      <c r="CB40" s="1"/>
      <c r="CC40" s="157" t="s">
        <v>256</v>
      </c>
      <c r="CD40" s="156">
        <f>IF(CC40="","",VLOOKUP(CC40,'Key and Reference'!$B$4:$C$69,2,TRUE))</f>
        <v>0.84299999999999997</v>
      </c>
      <c r="CE40" s="157"/>
      <c r="CF40" s="142" t="str">
        <f>IF(CE40="","",VLOOKUP(CE40,'Key and Reference'!$B$4:$C$69,2,TRUE))</f>
        <v/>
      </c>
      <c r="CG40" s="1"/>
      <c r="CH40" s="157" t="s">
        <v>270</v>
      </c>
      <c r="CI40" s="156">
        <f>IF(CH40="","",VLOOKUP(CH40,'Key and Reference'!$B$4:$C$69,2,TRUE))</f>
        <v>0.85299999999999998</v>
      </c>
      <c r="CJ40" s="157"/>
      <c r="CK40" s="142" t="str">
        <f>IF(CJ40="","",VLOOKUP(CJ40,'Key and Reference'!$B$4:$C$69,2,TRUE))</f>
        <v/>
      </c>
      <c r="CL40" s="167"/>
      <c r="CM40" s="157" t="s">
        <v>246</v>
      </c>
      <c r="CN40" s="156">
        <f>IF(CM40="","",VLOOKUP(CM40,'Key and Reference'!$B$4:$C$69,2,TRUE))</f>
        <v>0.81899999999999995</v>
      </c>
      <c r="CO40" s="157"/>
      <c r="CP40" s="142" t="str">
        <f>IF(CO40="","",VLOOKUP(CO40,'Key and Reference'!$B$4:$C$69,2,TRUE))</f>
        <v/>
      </c>
      <c r="CR40" s="157" t="s">
        <v>246</v>
      </c>
      <c r="CS40" s="156">
        <f>IF(CR40="","",VLOOKUP(CR40,'Key and Reference'!$B$4:$C$69,2,TRUE))</f>
        <v>0.81899999999999995</v>
      </c>
      <c r="CT40" s="157"/>
      <c r="CU40" s="142" t="str">
        <f>IF(CT40="","",VLOOKUP(CT40,'Key and Reference'!$B$4:$C$69,2,TRUE))</f>
        <v/>
      </c>
      <c r="CV40" s="1"/>
      <c r="CW40" s="157" t="s">
        <v>286</v>
      </c>
      <c r="CX40" s="156">
        <f>IF(CW40="","",VLOOKUP(CW40,'Key and Reference'!$B$4:$C$69,2,TRUE))</f>
        <v>0.90500000000000003</v>
      </c>
      <c r="CY40" s="157"/>
      <c r="CZ40" s="142" t="str">
        <f>IF(CY40="","",VLOOKUP(CY40,'Key and Reference'!$B$4:$C$69,2,TRUE))</f>
        <v/>
      </c>
      <c r="DB40" s="157" t="s">
        <v>268</v>
      </c>
      <c r="DC40" s="156">
        <f>IF(DB40="","",VLOOKUP(DB40,'Key and Reference'!$B$4:$C$69,2,TRUE))</f>
        <v>0.81599999999999995</v>
      </c>
      <c r="DD40" s="157"/>
      <c r="DE40" s="142" t="str">
        <f>IF(DD40="","",VLOOKUP(DD40,'Key and Reference'!$B$4:$C$69,2,TRUE))</f>
        <v/>
      </c>
      <c r="DG40" s="157" t="s">
        <v>291</v>
      </c>
      <c r="DH40" s="156">
        <f>IF(DG40="","",VLOOKUP(DG40,'Key and Reference'!$B$4:$C$69,2,TRUE))</f>
        <v>0.84199999999999997</v>
      </c>
      <c r="DI40" s="157"/>
      <c r="DJ40" s="142" t="str">
        <f>IF(DI40="","",VLOOKUP(DI40,'Key and Reference'!$B$4:$C$69,2,TRUE))</f>
        <v/>
      </c>
      <c r="DL40" s="157" t="s">
        <v>284</v>
      </c>
      <c r="DM40" s="156">
        <f>IF(DL40="","",VLOOKUP(DL40,'Key and Reference'!$B$4:$C$69,2,TRUE))</f>
        <v>0.84699999999999998</v>
      </c>
      <c r="DN40" s="157"/>
      <c r="DO40" s="142" t="str">
        <f>IF(DN40="","",VLOOKUP(DN40,'Key and Reference'!$B$4:$C$69,2,TRUE))</f>
        <v/>
      </c>
      <c r="DP40" s="167"/>
      <c r="DQ40" s="158" t="s">
        <v>112</v>
      </c>
      <c r="DR40" s="159">
        <v>0.755</v>
      </c>
    </row>
    <row r="41" spans="1:122">
      <c r="A41" s="1"/>
      <c r="B41" s="1"/>
      <c r="C41" s="143" t="s">
        <v>125</v>
      </c>
      <c r="D41" s="144">
        <v>0.877</v>
      </c>
      <c r="E41" s="1"/>
      <c r="F41" s="145" t="s">
        <v>253</v>
      </c>
      <c r="G41" s="156">
        <f>IF(F41="","",VLOOKUP(F41,'Key and Reference'!$B$4:$C$69,2,TRUE))</f>
        <v>0.83699999999999997</v>
      </c>
      <c r="H41" s="145"/>
      <c r="I41" s="142" t="str">
        <f>IF(H41="","",VLOOKUP(H41,'Key and Reference'!$B$4:$C$69,2,TRUE))</f>
        <v/>
      </c>
      <c r="J41" s="1"/>
      <c r="K41" s="157" t="s">
        <v>276</v>
      </c>
      <c r="L41" s="156">
        <f>IF(K41="","",VLOOKUP(K41,'Key and Reference'!$B$4:$C$69,2,TRUE))</f>
        <v>0.90300000000000002</v>
      </c>
      <c r="M41" s="157"/>
      <c r="N41" s="142" t="str">
        <f>IF(M41="","",VLOOKUP(M41,'Key and Reference'!$B$4:$C$69,2,TRUE))</f>
        <v/>
      </c>
      <c r="O41" s="1"/>
      <c r="P41" s="157" t="s">
        <v>291</v>
      </c>
      <c r="Q41" s="156">
        <f>IF(P41="","",VLOOKUP(P41,'Key and Reference'!$B$4:$C$69,2,TRUE))</f>
        <v>0.84199999999999997</v>
      </c>
      <c r="R41" s="157"/>
      <c r="S41" s="142" t="str">
        <f>IF(R41="","",VLOOKUP(R41,'Key and Reference'!$B$4:$C$69,2,TRUE))</f>
        <v/>
      </c>
      <c r="T41" s="1"/>
      <c r="U41" s="157" t="s">
        <v>284</v>
      </c>
      <c r="V41" s="156">
        <f>IF(U41="","",VLOOKUP(U41,'Key and Reference'!$B$4:$C$69,2,TRUE))</f>
        <v>0.84699999999999998</v>
      </c>
      <c r="W41" s="157"/>
      <c r="X41" s="142" t="str">
        <f>IF(W41="","",VLOOKUP(W41,'Key and Reference'!$B$4:$C$69,2,TRUE))</f>
        <v/>
      </c>
      <c r="Y41" s="1"/>
      <c r="Z41" s="157" t="s">
        <v>288</v>
      </c>
      <c r="AA41" s="156">
        <f>IF(Z41="","",VLOOKUP(Z41,'Key and Reference'!$B$4:$C$69,2,TRUE))</f>
        <v>0.83899999999999997</v>
      </c>
      <c r="AB41" s="157"/>
      <c r="AC41" s="142" t="str">
        <f>IF(AB41="","",VLOOKUP(AB41,'Key and Reference'!$B$4:$C$69,2,TRUE))</f>
        <v/>
      </c>
      <c r="AD41" s="1"/>
      <c r="AE41" s="157" t="s">
        <v>288</v>
      </c>
      <c r="AF41" s="156">
        <f>IF(AE41="","",VLOOKUP(AE41,'Key and Reference'!$B$4:$C$69,2,TRUE))</f>
        <v>0.83899999999999997</v>
      </c>
      <c r="AG41" s="157"/>
      <c r="AH41" s="142" t="str">
        <f>IF(AG41="","",VLOOKUP(AG41,'Key and Reference'!$B$4:$C$69,2,TRUE))</f>
        <v/>
      </c>
      <c r="AI41" s="1"/>
      <c r="AJ41" s="157" t="s">
        <v>288</v>
      </c>
      <c r="AK41" s="156">
        <f>IF(AJ41="","",VLOOKUP(AJ41,'Key and Reference'!$B$4:$C$69,2,TRUE))</f>
        <v>0.83899999999999997</v>
      </c>
      <c r="AL41" s="157"/>
      <c r="AM41" s="142" t="str">
        <f>IF(AL41="","",VLOOKUP(AL41,'Key and Reference'!$B$4:$C$69,2,TRUE))</f>
        <v/>
      </c>
      <c r="AN41" s="1"/>
      <c r="AO41" s="157" t="s">
        <v>288</v>
      </c>
      <c r="AP41" s="156">
        <f>IF(AO41="","",VLOOKUP(AO41,'Key and Reference'!$B$4:$C$69,2,TRUE))</f>
        <v>0.83899999999999997</v>
      </c>
      <c r="AQ41" s="157"/>
      <c r="AR41" s="142" t="str">
        <f>IF(AQ41="","",VLOOKUP(AQ41,'Key and Reference'!$B$4:$C$69,2,TRUE))</f>
        <v/>
      </c>
      <c r="AS41" s="1"/>
      <c r="AT41" s="157" t="s">
        <v>256</v>
      </c>
      <c r="AU41" s="156">
        <f>IF(AT41="","",VLOOKUP(AT41,'Key and Reference'!$B$4:$C$69,2,TRUE))</f>
        <v>0.84299999999999997</v>
      </c>
      <c r="AV41" s="157"/>
      <c r="AW41" s="142" t="str">
        <f>IF(AV41="","",VLOOKUP(AV41,'Key and Reference'!$B$4:$C$69,2,TRUE))</f>
        <v/>
      </c>
      <c r="AX41" s="1"/>
      <c r="AY41" s="157" t="s">
        <v>284</v>
      </c>
      <c r="AZ41" s="156">
        <f>IF(AY41="","",VLOOKUP(AY41,'Key and Reference'!$B$4:$C$69,2,TRUE))</f>
        <v>0.84699999999999998</v>
      </c>
      <c r="BA41" s="157"/>
      <c r="BB41" s="142" t="str">
        <f>IF(BA41="","",VLOOKUP(BA41,'Key and Reference'!$B$4:$C$69,2,TRUE))</f>
        <v/>
      </c>
      <c r="BD41" s="157" t="s">
        <v>284</v>
      </c>
      <c r="BE41" s="156">
        <f>IF(BD41="","",VLOOKUP(BD41,'Key and Reference'!$B$4:$C$69,2,TRUE))</f>
        <v>0.84699999999999998</v>
      </c>
      <c r="BF41" s="157"/>
      <c r="BG41" s="142" t="str">
        <f>IF(BF41="","",VLOOKUP(BF41,'Key and Reference'!$B$4:$C$69,2,TRUE))</f>
        <v/>
      </c>
      <c r="BI41" s="157" t="s">
        <v>256</v>
      </c>
      <c r="BJ41" s="156">
        <f>IF(BI41="","",VLOOKUP(BI41,'Key and Reference'!$B$4:$C$69,2,TRUE))</f>
        <v>0.84299999999999997</v>
      </c>
      <c r="BK41" s="157"/>
      <c r="BL41" s="142" t="str">
        <f>IF(BK41="","",VLOOKUP(BK41,'Key and Reference'!$B$4:$C$69,2,TRUE))</f>
        <v/>
      </c>
      <c r="BN41" s="157" t="s">
        <v>256</v>
      </c>
      <c r="BO41" s="156">
        <f>IF(BN41="","",VLOOKUP(BN41,'Key and Reference'!$B$4:$C$69,2,TRUE))</f>
        <v>0.84299999999999997</v>
      </c>
      <c r="BP41" s="157"/>
      <c r="BQ41" s="142" t="str">
        <f>IF(BP41="","",VLOOKUP(BP41,'Key and Reference'!$B$4:$C$69,2,TRUE))</f>
        <v/>
      </c>
      <c r="BR41" s="1"/>
      <c r="BS41" s="157" t="s">
        <v>256</v>
      </c>
      <c r="BT41" s="156">
        <f>IF(BS41="","",VLOOKUP(BS41,'Key and Reference'!$B$4:$C$69,2,TRUE))</f>
        <v>0.84299999999999997</v>
      </c>
      <c r="BU41" s="157"/>
      <c r="BV41" s="142" t="str">
        <f>IF(BU41="","",VLOOKUP(BU41,'Key and Reference'!$B$4:$C$69,2,TRUE))</f>
        <v/>
      </c>
      <c r="BX41" s="157" t="s">
        <v>284</v>
      </c>
      <c r="BY41" s="156">
        <f>IF(BX41="","",VLOOKUP(BX41,'Key and Reference'!$B$4:$C$69,2,TRUE))</f>
        <v>0.84699999999999998</v>
      </c>
      <c r="BZ41" s="157"/>
      <c r="CA41" s="142" t="str">
        <f>IF(BZ41="","",VLOOKUP(BZ41,'Key and Reference'!$B$4:$C$69,2,TRUE))</f>
        <v/>
      </c>
      <c r="CB41" s="1"/>
      <c r="CC41" s="157" t="s">
        <v>284</v>
      </c>
      <c r="CD41" s="156">
        <f>IF(CC41="","",VLOOKUP(CC41,'Key and Reference'!$B$4:$C$69,2,TRUE))</f>
        <v>0.84699999999999998</v>
      </c>
      <c r="CE41" s="157"/>
      <c r="CF41" s="142" t="str">
        <f>IF(CE41="","",VLOOKUP(CE41,'Key and Reference'!$B$4:$C$69,2,TRUE))</f>
        <v/>
      </c>
      <c r="CG41" s="1"/>
      <c r="CH41" s="157" t="s">
        <v>275</v>
      </c>
      <c r="CI41" s="156">
        <f>IF(CH41="","",VLOOKUP(CH41,'Key and Reference'!$B$4:$C$69,2,TRUE))</f>
        <v>0.85399999999999998</v>
      </c>
      <c r="CJ41" s="157"/>
      <c r="CK41" s="142" t="str">
        <f>IF(CJ41="","",VLOOKUP(CJ41,'Key and Reference'!$B$4:$C$69,2,TRUE))</f>
        <v/>
      </c>
      <c r="CL41" s="167"/>
      <c r="CM41" s="157" t="s">
        <v>236</v>
      </c>
      <c r="CN41" s="156">
        <f>IF(CM41="","",VLOOKUP(CM41,'Key and Reference'!$B$4:$C$69,2,TRUE))</f>
        <v>0.83099999999999996</v>
      </c>
      <c r="CO41" s="157"/>
      <c r="CP41" s="142" t="str">
        <f>IF(CO41="","",VLOOKUP(CO41,'Key and Reference'!$B$4:$C$69,2,TRUE))</f>
        <v/>
      </c>
      <c r="CR41" s="157" t="s">
        <v>236</v>
      </c>
      <c r="CS41" s="156">
        <f>IF(CR41="","",VLOOKUP(CR41,'Key and Reference'!$B$4:$C$69,2,TRUE))</f>
        <v>0.83099999999999996</v>
      </c>
      <c r="CT41" s="157"/>
      <c r="CU41" s="142" t="str">
        <f>IF(CT41="","",VLOOKUP(CT41,'Key and Reference'!$B$4:$C$69,2,TRUE))</f>
        <v/>
      </c>
      <c r="CV41" s="1"/>
      <c r="CW41" s="157" t="s">
        <v>272</v>
      </c>
      <c r="CX41" s="156">
        <f>IF(CW41="","",VLOOKUP(CW41,'Key and Reference'!$B$4:$C$69,2,TRUE))</f>
        <v>0.90700000000000003</v>
      </c>
      <c r="CY41" s="157"/>
      <c r="CZ41" s="142" t="str">
        <f>IF(CY41="","",VLOOKUP(CY41,'Key and Reference'!$B$4:$C$69,2,TRUE))</f>
        <v/>
      </c>
      <c r="DB41" s="157" t="s">
        <v>269</v>
      </c>
      <c r="DC41" s="156">
        <f>IF(DB41="","",VLOOKUP(DB41,'Key and Reference'!$B$4:$C$69,2,TRUE))</f>
        <v>0.81599999999999995</v>
      </c>
      <c r="DD41" s="157"/>
      <c r="DE41" s="142" t="str">
        <f>IF(DD41="","",VLOOKUP(DD41,'Key and Reference'!$B$4:$C$69,2,TRUE))</f>
        <v/>
      </c>
      <c r="DG41" s="157" t="s">
        <v>256</v>
      </c>
      <c r="DH41" s="156">
        <f>IF(DG41="","",VLOOKUP(DG41,'Key and Reference'!$B$4:$C$69,2,TRUE))</f>
        <v>0.84299999999999997</v>
      </c>
      <c r="DI41" s="157"/>
      <c r="DJ41" s="142" t="str">
        <f>IF(DI41="","",VLOOKUP(DI41,'Key and Reference'!$B$4:$C$69,2,TRUE))</f>
        <v/>
      </c>
      <c r="DL41" s="157" t="s">
        <v>234</v>
      </c>
      <c r="DM41" s="156">
        <f>IF(DL41="","",VLOOKUP(DL41,'Key and Reference'!$B$4:$C$69,2,TRUE))</f>
        <v>0.85199999999999998</v>
      </c>
      <c r="DN41" s="157"/>
      <c r="DO41" s="142" t="str">
        <f>IF(DN41="","",VLOOKUP(DN41,'Key and Reference'!$B$4:$C$69,2,TRUE))</f>
        <v/>
      </c>
      <c r="DP41" s="167"/>
      <c r="DQ41" s="158" t="s">
        <v>111</v>
      </c>
      <c r="DR41" s="159">
        <v>0.753</v>
      </c>
    </row>
    <row r="42" spans="1:122">
      <c r="A42" s="1"/>
      <c r="B42" s="1"/>
      <c r="C42" s="143" t="s">
        <v>86</v>
      </c>
      <c r="D42" s="144">
        <v>0.88700000000000001</v>
      </c>
      <c r="E42" s="1"/>
      <c r="F42" s="145" t="s">
        <v>288</v>
      </c>
      <c r="G42" s="156">
        <f>IF(F42="","",VLOOKUP(F42,'Key and Reference'!$B$4:$C$69,2,TRUE))</f>
        <v>0.83899999999999997</v>
      </c>
      <c r="H42" s="145"/>
      <c r="I42" s="142" t="str">
        <f>IF(H42="","",VLOOKUP(H42,'Key and Reference'!$B$4:$C$69,2,TRUE))</f>
        <v/>
      </c>
      <c r="J42" s="1"/>
      <c r="K42" s="157" t="s">
        <v>286</v>
      </c>
      <c r="L42" s="156">
        <f>IF(K42="","",VLOOKUP(K42,'Key and Reference'!$B$4:$C$69,2,TRUE))</f>
        <v>0.90500000000000003</v>
      </c>
      <c r="M42" s="157"/>
      <c r="N42" s="142" t="str">
        <f>IF(M42="","",VLOOKUP(M42,'Key and Reference'!$B$4:$C$69,2,TRUE))</f>
        <v/>
      </c>
      <c r="O42" s="1"/>
      <c r="P42" s="157" t="s">
        <v>256</v>
      </c>
      <c r="Q42" s="156">
        <f>IF(P42="","",VLOOKUP(P42,'Key and Reference'!$B$4:$C$69,2,TRUE))</f>
        <v>0.84299999999999997</v>
      </c>
      <c r="R42" s="157"/>
      <c r="S42" s="142" t="str">
        <f>IF(R42="","",VLOOKUP(R42,'Key and Reference'!$B$4:$C$69,2,TRUE))</f>
        <v/>
      </c>
      <c r="T42" s="1"/>
      <c r="U42" s="157" t="s">
        <v>234</v>
      </c>
      <c r="V42" s="156">
        <f>IF(U42="","",VLOOKUP(U42,'Key and Reference'!$B$4:$C$69,2,TRUE))</f>
        <v>0.85199999999999998</v>
      </c>
      <c r="W42" s="157"/>
      <c r="X42" s="142" t="str">
        <f>IF(W42="","",VLOOKUP(W42,'Key and Reference'!$B$4:$C$69,2,TRUE))</f>
        <v/>
      </c>
      <c r="Y42" s="1"/>
      <c r="Z42" s="157" t="s">
        <v>291</v>
      </c>
      <c r="AA42" s="156">
        <f>IF(Z42="","",VLOOKUP(Z42,'Key and Reference'!$B$4:$C$69,2,TRUE))</f>
        <v>0.84199999999999997</v>
      </c>
      <c r="AB42" s="157"/>
      <c r="AC42" s="142" t="str">
        <f>IF(AB42="","",VLOOKUP(AB42,'Key and Reference'!$B$4:$C$69,2,TRUE))</f>
        <v/>
      </c>
      <c r="AD42" s="1"/>
      <c r="AE42" s="157" t="s">
        <v>291</v>
      </c>
      <c r="AF42" s="156">
        <f>IF(AE42="","",VLOOKUP(AE42,'Key and Reference'!$B$4:$C$69,2,TRUE))</f>
        <v>0.84199999999999997</v>
      </c>
      <c r="AG42" s="157"/>
      <c r="AH42" s="142" t="str">
        <f>IF(AG42="","",VLOOKUP(AG42,'Key and Reference'!$B$4:$C$69,2,TRUE))</f>
        <v/>
      </c>
      <c r="AI42" s="1"/>
      <c r="AJ42" s="157" t="s">
        <v>291</v>
      </c>
      <c r="AK42" s="156">
        <f>IF(AJ42="","",VLOOKUP(AJ42,'Key and Reference'!$B$4:$C$69,2,TRUE))</f>
        <v>0.84199999999999997</v>
      </c>
      <c r="AL42" s="157"/>
      <c r="AM42" s="142" t="str">
        <f>IF(AL42="","",VLOOKUP(AL42,'Key and Reference'!$B$4:$C$69,2,TRUE))</f>
        <v/>
      </c>
      <c r="AN42" s="1"/>
      <c r="AO42" s="157" t="s">
        <v>291</v>
      </c>
      <c r="AP42" s="156">
        <f>IF(AO42="","",VLOOKUP(AO42,'Key and Reference'!$B$4:$C$69,2,TRUE))</f>
        <v>0.84199999999999997</v>
      </c>
      <c r="AQ42" s="157"/>
      <c r="AR42" s="142" t="str">
        <f>IF(AQ42="","",VLOOKUP(AQ42,'Key and Reference'!$B$4:$C$69,2,TRUE))</f>
        <v/>
      </c>
      <c r="AS42" s="1"/>
      <c r="AT42" s="157" t="s">
        <v>284</v>
      </c>
      <c r="AU42" s="156">
        <f>IF(AT42="","",VLOOKUP(AT42,'Key and Reference'!$B$4:$C$69,2,TRUE))</f>
        <v>0.84699999999999998</v>
      </c>
      <c r="AV42" s="157"/>
      <c r="AW42" s="142" t="str">
        <f>IF(AV42="","",VLOOKUP(AV42,'Key and Reference'!$B$4:$C$69,2,TRUE))</f>
        <v/>
      </c>
      <c r="AX42" s="1"/>
      <c r="AY42" s="157" t="s">
        <v>234</v>
      </c>
      <c r="AZ42" s="156">
        <f>IF(AY42="","",VLOOKUP(AY42,'Key and Reference'!$B$4:$C$69,2,TRUE))</f>
        <v>0.85199999999999998</v>
      </c>
      <c r="BA42" s="157"/>
      <c r="BB42" s="142" t="str">
        <f>IF(BA42="","",VLOOKUP(BA42,'Key and Reference'!$B$4:$C$69,2,TRUE))</f>
        <v/>
      </c>
      <c r="BD42" s="157" t="s">
        <v>234</v>
      </c>
      <c r="BE42" s="156">
        <f>IF(BD42="","",VLOOKUP(BD42,'Key and Reference'!$B$4:$C$69,2,TRUE))</f>
        <v>0.85199999999999998</v>
      </c>
      <c r="BF42" s="157"/>
      <c r="BG42" s="142" t="str">
        <f>IF(BF42="","",VLOOKUP(BF42,'Key and Reference'!$B$4:$C$69,2,TRUE))</f>
        <v/>
      </c>
      <c r="BI42" s="157" t="s">
        <v>284</v>
      </c>
      <c r="BJ42" s="156">
        <f>IF(BI42="","",VLOOKUP(BI42,'Key and Reference'!$B$4:$C$69,2,TRUE))</f>
        <v>0.84699999999999998</v>
      </c>
      <c r="BK42" s="157"/>
      <c r="BL42" s="142" t="str">
        <f>IF(BK42="","",VLOOKUP(BK42,'Key and Reference'!$B$4:$C$69,2,TRUE))</f>
        <v/>
      </c>
      <c r="BN42" s="157" t="s">
        <v>284</v>
      </c>
      <c r="BO42" s="156">
        <f>IF(BN42="","",VLOOKUP(BN42,'Key and Reference'!$B$4:$C$69,2,TRUE))</f>
        <v>0.84699999999999998</v>
      </c>
      <c r="BP42" s="157"/>
      <c r="BQ42" s="142" t="str">
        <f>IF(BP42="","",VLOOKUP(BP42,'Key and Reference'!$B$4:$C$69,2,TRUE))</f>
        <v/>
      </c>
      <c r="BR42" s="1"/>
      <c r="BS42" s="157" t="s">
        <v>284</v>
      </c>
      <c r="BT42" s="156">
        <f>IF(BS42="","",VLOOKUP(BS42,'Key and Reference'!$B$4:$C$69,2,TRUE))</f>
        <v>0.84699999999999998</v>
      </c>
      <c r="BU42" s="157"/>
      <c r="BV42" s="142" t="str">
        <f>IF(BU42="","",VLOOKUP(BU42,'Key and Reference'!$B$4:$C$69,2,TRUE))</f>
        <v/>
      </c>
      <c r="BX42" s="157" t="s">
        <v>234</v>
      </c>
      <c r="BY42" s="156">
        <f>IF(BX42="","",VLOOKUP(BX42,'Key and Reference'!$B$4:$C$69,2,TRUE))</f>
        <v>0.85199999999999998</v>
      </c>
      <c r="BZ42" s="157"/>
      <c r="CA42" s="142" t="str">
        <f>IF(BZ42="","",VLOOKUP(BZ42,'Key and Reference'!$B$4:$C$69,2,TRUE))</f>
        <v/>
      </c>
      <c r="CB42" s="1"/>
      <c r="CC42" s="157" t="s">
        <v>234</v>
      </c>
      <c r="CD42" s="156">
        <f>IF(CC42="","",VLOOKUP(CC42,'Key and Reference'!$B$4:$C$69,2,TRUE))</f>
        <v>0.85199999999999998</v>
      </c>
      <c r="CE42" s="157"/>
      <c r="CF42" s="142" t="str">
        <f>IF(CE42="","",VLOOKUP(CE42,'Key and Reference'!$B$4:$C$69,2,TRUE))</f>
        <v/>
      </c>
      <c r="CG42" s="1"/>
      <c r="CH42" s="157" t="s">
        <v>280</v>
      </c>
      <c r="CI42" s="156">
        <f>IF(CH42="","",VLOOKUP(CH42,'Key and Reference'!$B$4:$C$69,2,TRUE))</f>
        <v>0.85899999999999999</v>
      </c>
      <c r="CJ42" s="157"/>
      <c r="CK42" s="142" t="str">
        <f>IF(CJ42="","",VLOOKUP(CJ42,'Key and Reference'!$B$4:$C$69,2,TRUE))</f>
        <v/>
      </c>
      <c r="CL42" s="167"/>
      <c r="CM42" s="157" t="s">
        <v>253</v>
      </c>
      <c r="CN42" s="156">
        <f>IF(CM42="","",VLOOKUP(CM42,'Key and Reference'!$B$4:$C$69,2,TRUE))</f>
        <v>0.83699999999999997</v>
      </c>
      <c r="CO42" s="157"/>
      <c r="CP42" s="142" t="str">
        <f>IF(CO42="","",VLOOKUP(CO42,'Key and Reference'!$B$4:$C$69,2,TRUE))</f>
        <v/>
      </c>
      <c r="CR42" s="157" t="s">
        <v>253</v>
      </c>
      <c r="CS42" s="156">
        <f>IF(CR42="","",VLOOKUP(CR42,'Key and Reference'!$B$4:$C$69,2,TRUE))</f>
        <v>0.83699999999999997</v>
      </c>
      <c r="CT42" s="157"/>
      <c r="CU42" s="142" t="str">
        <f>IF(CT42="","",VLOOKUP(CT42,'Key and Reference'!$B$4:$C$69,2,TRUE))</f>
        <v/>
      </c>
      <c r="CV42" s="1"/>
      <c r="CW42" s="157" t="s">
        <v>273</v>
      </c>
      <c r="CX42" s="156">
        <f>IF(CW42="","",VLOOKUP(CW42,'Key and Reference'!$B$4:$C$69,2,TRUE))</f>
        <v>0.91</v>
      </c>
      <c r="CY42" s="157"/>
      <c r="CZ42" s="142" t="str">
        <f>IF(CY42="","",VLOOKUP(CY42,'Key and Reference'!$B$4:$C$69,2,TRUE))</f>
        <v/>
      </c>
      <c r="DB42" s="157" t="s">
        <v>246</v>
      </c>
      <c r="DC42" s="156">
        <f>IF(DB42="","",VLOOKUP(DB42,'Key and Reference'!$B$4:$C$69,2,TRUE))</f>
        <v>0.81899999999999995</v>
      </c>
      <c r="DD42" s="157"/>
      <c r="DE42" s="142" t="str">
        <f>IF(DD42="","",VLOOKUP(DD42,'Key and Reference'!$B$4:$C$69,2,TRUE))</f>
        <v/>
      </c>
      <c r="DG42" s="157" t="s">
        <v>284</v>
      </c>
      <c r="DH42" s="156">
        <f>IF(DG42="","",VLOOKUP(DG42,'Key and Reference'!$B$4:$C$69,2,TRUE))</f>
        <v>0.84699999999999998</v>
      </c>
      <c r="DI42" s="157"/>
      <c r="DJ42" s="142" t="str">
        <f>IF(DI42="","",VLOOKUP(DI42,'Key and Reference'!$B$4:$C$69,2,TRUE))</f>
        <v/>
      </c>
      <c r="DL42" s="157" t="s">
        <v>270</v>
      </c>
      <c r="DM42" s="156">
        <f>IF(DL42="","",VLOOKUP(DL42,'Key and Reference'!$B$4:$C$69,2,TRUE))</f>
        <v>0.85299999999999998</v>
      </c>
      <c r="DN42" s="157"/>
      <c r="DO42" s="142" t="str">
        <f>IF(DN42="","",VLOOKUP(DN42,'Key and Reference'!$B$4:$C$69,2,TRUE))</f>
        <v/>
      </c>
      <c r="DP42" s="167"/>
      <c r="DQ42" s="158" t="s">
        <v>125</v>
      </c>
      <c r="DR42" s="159">
        <v>0.877</v>
      </c>
    </row>
    <row r="43" spans="1:122">
      <c r="A43" s="1"/>
      <c r="B43" s="1"/>
      <c r="C43" s="143" t="s">
        <v>73</v>
      </c>
      <c r="D43" s="144">
        <v>0.159</v>
      </c>
      <c r="E43" s="1"/>
      <c r="F43" s="145" t="s">
        <v>291</v>
      </c>
      <c r="G43" s="156">
        <f>IF(F43="","",VLOOKUP(F43,'Key and Reference'!$B$4:$C$69,2,TRUE))</f>
        <v>0.84199999999999997</v>
      </c>
      <c r="H43" s="145"/>
      <c r="I43" s="142" t="str">
        <f>IF(H43="","",VLOOKUP(H43,'Key and Reference'!$B$4:$C$69,2,TRUE))</f>
        <v/>
      </c>
      <c r="J43" s="1"/>
      <c r="K43" s="157" t="s">
        <v>272</v>
      </c>
      <c r="L43" s="156">
        <f>IF(K43="","",VLOOKUP(K43,'Key and Reference'!$B$4:$C$69,2,TRUE))</f>
        <v>0.90700000000000003</v>
      </c>
      <c r="M43" s="157"/>
      <c r="N43" s="142" t="str">
        <f>IF(M43="","",VLOOKUP(M43,'Key and Reference'!$B$4:$C$69,2,TRUE))</f>
        <v/>
      </c>
      <c r="O43" s="1"/>
      <c r="P43" s="157" t="s">
        <v>284</v>
      </c>
      <c r="Q43" s="156">
        <f>IF(P43="","",VLOOKUP(P43,'Key and Reference'!$B$4:$C$69,2,TRUE))</f>
        <v>0.84699999999999998</v>
      </c>
      <c r="R43" s="157"/>
      <c r="S43" s="142" t="str">
        <f>IF(R43="","",VLOOKUP(R43,'Key and Reference'!$B$4:$C$69,2,TRUE))</f>
        <v/>
      </c>
      <c r="T43" s="1"/>
      <c r="U43" s="157" t="s">
        <v>270</v>
      </c>
      <c r="V43" s="156">
        <f>IF(U43="","",VLOOKUP(U43,'Key and Reference'!$B$4:$C$69,2,TRUE))</f>
        <v>0.85299999999999998</v>
      </c>
      <c r="W43" s="157"/>
      <c r="X43" s="142" t="str">
        <f>IF(W43="","",VLOOKUP(W43,'Key and Reference'!$B$4:$C$69,2,TRUE))</f>
        <v/>
      </c>
      <c r="Y43" s="1"/>
      <c r="Z43" s="157" t="s">
        <v>256</v>
      </c>
      <c r="AA43" s="156">
        <f>IF(Z43="","",VLOOKUP(Z43,'Key and Reference'!$B$4:$C$69,2,TRUE))</f>
        <v>0.84299999999999997</v>
      </c>
      <c r="AB43" s="157"/>
      <c r="AC43" s="142" t="str">
        <f>IF(AB43="","",VLOOKUP(AB43,'Key and Reference'!$B$4:$C$69,2,TRUE))</f>
        <v/>
      </c>
      <c r="AD43" s="1"/>
      <c r="AE43" s="157" t="s">
        <v>256</v>
      </c>
      <c r="AF43" s="156">
        <f>IF(AE43="","",VLOOKUP(AE43,'Key and Reference'!$B$4:$C$69,2,TRUE))</f>
        <v>0.84299999999999997</v>
      </c>
      <c r="AG43" s="157"/>
      <c r="AH43" s="142" t="str">
        <f>IF(AG43="","",VLOOKUP(AG43,'Key and Reference'!$B$4:$C$69,2,TRUE))</f>
        <v/>
      </c>
      <c r="AI43" s="1"/>
      <c r="AJ43" s="157" t="s">
        <v>256</v>
      </c>
      <c r="AK43" s="156">
        <f>IF(AJ43="","",VLOOKUP(AJ43,'Key and Reference'!$B$4:$C$69,2,TRUE))</f>
        <v>0.84299999999999997</v>
      </c>
      <c r="AL43" s="157"/>
      <c r="AM43" s="142" t="str">
        <f>IF(AL43="","",VLOOKUP(AL43,'Key and Reference'!$B$4:$C$69,2,TRUE))</f>
        <v/>
      </c>
      <c r="AN43" s="1"/>
      <c r="AO43" s="157" t="s">
        <v>256</v>
      </c>
      <c r="AP43" s="156">
        <f>IF(AO43="","",VLOOKUP(AO43,'Key and Reference'!$B$4:$C$69,2,TRUE))</f>
        <v>0.84299999999999997</v>
      </c>
      <c r="AQ43" s="157"/>
      <c r="AR43" s="142" t="str">
        <f>IF(AQ43="","",VLOOKUP(AQ43,'Key and Reference'!$B$4:$C$69,2,TRUE))</f>
        <v/>
      </c>
      <c r="AS43" s="1"/>
      <c r="AT43" s="157" t="s">
        <v>234</v>
      </c>
      <c r="AU43" s="156">
        <f>IF(AT43="","",VLOOKUP(AT43,'Key and Reference'!$B$4:$C$69,2,TRUE))</f>
        <v>0.85199999999999998</v>
      </c>
      <c r="AV43" s="157"/>
      <c r="AW43" s="142" t="str">
        <f>IF(AV43="","",VLOOKUP(AV43,'Key and Reference'!$B$4:$C$69,2,TRUE))</f>
        <v/>
      </c>
      <c r="AX43" s="1"/>
      <c r="AY43" s="157" t="s">
        <v>270</v>
      </c>
      <c r="AZ43" s="156">
        <f>IF(AY43="","",VLOOKUP(AY43,'Key and Reference'!$B$4:$C$69,2,TRUE))</f>
        <v>0.85299999999999998</v>
      </c>
      <c r="BA43" s="157"/>
      <c r="BB43" s="142" t="str">
        <f>IF(BA43="","",VLOOKUP(BA43,'Key and Reference'!$B$4:$C$69,2,TRUE))</f>
        <v/>
      </c>
      <c r="BD43" s="157" t="s">
        <v>270</v>
      </c>
      <c r="BE43" s="156">
        <f>IF(BD43="","",VLOOKUP(BD43,'Key and Reference'!$B$4:$C$69,2,TRUE))</f>
        <v>0.85299999999999998</v>
      </c>
      <c r="BF43" s="157"/>
      <c r="BG43" s="142" t="str">
        <f>IF(BF43="","",VLOOKUP(BF43,'Key and Reference'!$B$4:$C$69,2,TRUE))</f>
        <v/>
      </c>
      <c r="BI43" s="157" t="s">
        <v>234</v>
      </c>
      <c r="BJ43" s="156">
        <f>IF(BI43="","",VLOOKUP(BI43,'Key and Reference'!$B$4:$C$69,2,TRUE))</f>
        <v>0.85199999999999998</v>
      </c>
      <c r="BK43" s="157"/>
      <c r="BL43" s="142" t="str">
        <f>IF(BK43="","",VLOOKUP(BK43,'Key and Reference'!$B$4:$C$69,2,TRUE))</f>
        <v/>
      </c>
      <c r="BN43" s="157" t="s">
        <v>234</v>
      </c>
      <c r="BO43" s="156">
        <f>IF(BN43="","",VLOOKUP(BN43,'Key and Reference'!$B$4:$C$69,2,TRUE))</f>
        <v>0.85199999999999998</v>
      </c>
      <c r="BP43" s="157"/>
      <c r="BQ43" s="142" t="str">
        <f>IF(BP43="","",VLOOKUP(BP43,'Key and Reference'!$B$4:$C$69,2,TRUE))</f>
        <v/>
      </c>
      <c r="BR43" s="1"/>
      <c r="BS43" s="157" t="s">
        <v>234</v>
      </c>
      <c r="BT43" s="156">
        <f>IF(BS43="","",VLOOKUP(BS43,'Key and Reference'!$B$4:$C$69,2,TRUE))</f>
        <v>0.85199999999999998</v>
      </c>
      <c r="BU43" s="157"/>
      <c r="BV43" s="142" t="str">
        <f>IF(BU43="","",VLOOKUP(BU43,'Key and Reference'!$B$4:$C$69,2,TRUE))</f>
        <v/>
      </c>
      <c r="BX43" s="157" t="s">
        <v>270</v>
      </c>
      <c r="BY43" s="156">
        <f>IF(BX43="","",VLOOKUP(BX43,'Key and Reference'!$B$4:$C$69,2,TRUE))</f>
        <v>0.85299999999999998</v>
      </c>
      <c r="BZ43" s="157"/>
      <c r="CA43" s="142" t="str">
        <f>IF(BZ43="","",VLOOKUP(BZ43,'Key and Reference'!$B$4:$C$69,2,TRUE))</f>
        <v/>
      </c>
      <c r="CB43" s="1"/>
      <c r="CC43" s="157" t="s">
        <v>270</v>
      </c>
      <c r="CD43" s="156">
        <f>IF(CC43="","",VLOOKUP(CC43,'Key and Reference'!$B$4:$C$69,2,TRUE))</f>
        <v>0.85299999999999998</v>
      </c>
      <c r="CE43" s="157"/>
      <c r="CF43" s="142" t="str">
        <f>IF(CE43="","",VLOOKUP(CE43,'Key and Reference'!$B$4:$C$69,2,TRUE))</f>
        <v/>
      </c>
      <c r="CG43" s="1"/>
      <c r="CH43" s="157" t="s">
        <v>267</v>
      </c>
      <c r="CI43" s="156">
        <f>IF(CH43="","",VLOOKUP(CH43,'Key and Reference'!$B$4:$C$69,2,TRUE))</f>
        <v>0.86699999999999999</v>
      </c>
      <c r="CJ43" s="157"/>
      <c r="CK43" s="142" t="str">
        <f>IF(CJ43="","",VLOOKUP(CJ43,'Key and Reference'!$B$4:$C$69,2,TRUE))</f>
        <v/>
      </c>
      <c r="CL43" s="167"/>
      <c r="CM43" s="157" t="s">
        <v>288</v>
      </c>
      <c r="CN43" s="156">
        <f>IF(CM43="","",VLOOKUP(CM43,'Key and Reference'!$B$4:$C$69,2,TRUE))</f>
        <v>0.83899999999999997</v>
      </c>
      <c r="CO43" s="157"/>
      <c r="CP43" s="142" t="str">
        <f>IF(CO43="","",VLOOKUP(CO43,'Key and Reference'!$B$4:$C$69,2,TRUE))</f>
        <v/>
      </c>
      <c r="CR43" s="157" t="s">
        <v>288</v>
      </c>
      <c r="CS43" s="156">
        <f>IF(CR43="","",VLOOKUP(CR43,'Key and Reference'!$B$4:$C$69,2,TRUE))</f>
        <v>0.83899999999999997</v>
      </c>
      <c r="CT43" s="157"/>
      <c r="CU43" s="142" t="str">
        <f>IF(CT43="","",VLOOKUP(CT43,'Key and Reference'!$B$4:$C$69,2,TRUE))</f>
        <v/>
      </c>
      <c r="CV43" s="1"/>
      <c r="CW43" s="157" t="s">
        <v>235</v>
      </c>
      <c r="CX43" s="156">
        <f>IF(CW43="","",VLOOKUP(CW43,'Key and Reference'!$B$4:$C$69,2,TRUE))</f>
        <v>0.91800000000000004</v>
      </c>
      <c r="CY43" s="157"/>
      <c r="CZ43" s="142" t="str">
        <f>IF(CY43="","",VLOOKUP(CY43,'Key and Reference'!$B$4:$C$69,2,TRUE))</f>
        <v/>
      </c>
      <c r="DB43" s="157" t="s">
        <v>236</v>
      </c>
      <c r="DC43" s="156">
        <f>IF(DB43="","",VLOOKUP(DB43,'Key and Reference'!$B$4:$C$69,2,TRUE))</f>
        <v>0.83099999999999996</v>
      </c>
      <c r="DD43" s="157"/>
      <c r="DE43" s="142" t="str">
        <f>IF(DD43="","",VLOOKUP(DD43,'Key and Reference'!$B$4:$C$69,2,TRUE))</f>
        <v/>
      </c>
      <c r="DG43" s="157" t="s">
        <v>234</v>
      </c>
      <c r="DH43" s="156">
        <f>IF(DG43="","",VLOOKUP(DG43,'Key and Reference'!$B$4:$C$69,2,TRUE))</f>
        <v>0.85199999999999998</v>
      </c>
      <c r="DI43" s="157"/>
      <c r="DJ43" s="142" t="str">
        <f>IF(DI43="","",VLOOKUP(DI43,'Key and Reference'!$B$4:$C$69,2,TRUE))</f>
        <v/>
      </c>
      <c r="DL43" s="157" t="s">
        <v>275</v>
      </c>
      <c r="DM43" s="156">
        <f>IF(DL43="","",VLOOKUP(DL43,'Key and Reference'!$B$4:$C$69,2,TRUE))</f>
        <v>0.85399999999999998</v>
      </c>
      <c r="DN43" s="157"/>
      <c r="DO43" s="142" t="str">
        <f>IF(DN43="","",VLOOKUP(DN43,'Key and Reference'!$B$4:$C$69,2,TRUE))</f>
        <v/>
      </c>
      <c r="DP43" s="167"/>
      <c r="DQ43" s="158" t="s">
        <v>86</v>
      </c>
      <c r="DR43" s="159">
        <v>0.88700000000000001</v>
      </c>
    </row>
    <row r="44" spans="1:122">
      <c r="A44" s="1"/>
      <c r="B44" s="1"/>
      <c r="C44" s="143" t="s">
        <v>85</v>
      </c>
      <c r="D44" s="144">
        <v>0.86699999999999999</v>
      </c>
      <c r="E44" s="1"/>
      <c r="F44" s="145" t="s">
        <v>256</v>
      </c>
      <c r="G44" s="156">
        <f>IF(F44="","",VLOOKUP(F44,'Key and Reference'!$B$4:$C$69,2,TRUE))</f>
        <v>0.84299999999999997</v>
      </c>
      <c r="H44" s="145"/>
      <c r="I44" s="142" t="str">
        <f>IF(H44="","",VLOOKUP(H44,'Key and Reference'!$B$4:$C$69,2,TRUE))</f>
        <v/>
      </c>
      <c r="J44" s="1"/>
      <c r="K44" s="157" t="s">
        <v>273</v>
      </c>
      <c r="L44" s="156">
        <f>IF(K44="","",VLOOKUP(K44,'Key and Reference'!$B$4:$C$69,2,TRUE))</f>
        <v>0.91</v>
      </c>
      <c r="M44" s="157"/>
      <c r="N44" s="142" t="str">
        <f>IF(M44="","",VLOOKUP(M44,'Key and Reference'!$B$4:$C$69,2,TRUE))</f>
        <v/>
      </c>
      <c r="O44" s="1"/>
      <c r="P44" s="157" t="s">
        <v>234</v>
      </c>
      <c r="Q44" s="156">
        <f>IF(P44="","",VLOOKUP(P44,'Key and Reference'!$B$4:$C$69,2,TRUE))</f>
        <v>0.85199999999999998</v>
      </c>
      <c r="R44" s="157"/>
      <c r="S44" s="142" t="str">
        <f>IF(R44="","",VLOOKUP(R44,'Key and Reference'!$B$4:$C$69,2,TRUE))</f>
        <v/>
      </c>
      <c r="T44" s="1"/>
      <c r="U44" s="157" t="s">
        <v>275</v>
      </c>
      <c r="V44" s="156">
        <f>IF(U44="","",VLOOKUP(U44,'Key and Reference'!$B$4:$C$69,2,TRUE))</f>
        <v>0.85399999999999998</v>
      </c>
      <c r="W44" s="157"/>
      <c r="X44" s="142" t="str">
        <f>IF(W44="","",VLOOKUP(W44,'Key and Reference'!$B$4:$C$69,2,TRUE))</f>
        <v/>
      </c>
      <c r="Y44" s="1"/>
      <c r="Z44" s="157" t="s">
        <v>284</v>
      </c>
      <c r="AA44" s="156">
        <f>IF(Z44="","",VLOOKUP(Z44,'Key and Reference'!$B$4:$C$69,2,TRUE))</f>
        <v>0.84699999999999998</v>
      </c>
      <c r="AB44" s="157"/>
      <c r="AC44" s="142" t="str">
        <f>IF(AB44="","",VLOOKUP(AB44,'Key and Reference'!$B$4:$C$69,2,TRUE))</f>
        <v/>
      </c>
      <c r="AD44" s="1"/>
      <c r="AE44" s="157" t="s">
        <v>284</v>
      </c>
      <c r="AF44" s="156">
        <f>IF(AE44="","",VLOOKUP(AE44,'Key and Reference'!$B$4:$C$69,2,TRUE))</f>
        <v>0.84699999999999998</v>
      </c>
      <c r="AG44" s="157"/>
      <c r="AH44" s="142" t="str">
        <f>IF(AG44="","",VLOOKUP(AG44,'Key and Reference'!$B$4:$C$69,2,TRUE))</f>
        <v/>
      </c>
      <c r="AI44" s="1"/>
      <c r="AJ44" s="157" t="s">
        <v>284</v>
      </c>
      <c r="AK44" s="156">
        <f>IF(AJ44="","",VLOOKUP(AJ44,'Key and Reference'!$B$4:$C$69,2,TRUE))</f>
        <v>0.84699999999999998</v>
      </c>
      <c r="AL44" s="157"/>
      <c r="AM44" s="142" t="str">
        <f>IF(AL44="","",VLOOKUP(AL44,'Key and Reference'!$B$4:$C$69,2,TRUE))</f>
        <v/>
      </c>
      <c r="AN44" s="1"/>
      <c r="AO44" s="157" t="s">
        <v>284</v>
      </c>
      <c r="AP44" s="156">
        <f>IF(AO44="","",VLOOKUP(AO44,'Key and Reference'!$B$4:$C$69,2,TRUE))</f>
        <v>0.84699999999999998</v>
      </c>
      <c r="AQ44" s="157"/>
      <c r="AR44" s="142" t="str">
        <f>IF(AQ44="","",VLOOKUP(AQ44,'Key and Reference'!$B$4:$C$69,2,TRUE))</f>
        <v/>
      </c>
      <c r="AS44" s="1"/>
      <c r="AT44" s="157" t="s">
        <v>270</v>
      </c>
      <c r="AU44" s="156">
        <f>IF(AT44="","",VLOOKUP(AT44,'Key and Reference'!$B$4:$C$69,2,TRUE))</f>
        <v>0.85299999999999998</v>
      </c>
      <c r="AV44" s="157"/>
      <c r="AW44" s="142" t="str">
        <f>IF(AV44="","",VLOOKUP(AV44,'Key and Reference'!$B$4:$C$69,2,TRUE))</f>
        <v/>
      </c>
      <c r="AX44" s="1"/>
      <c r="AY44" s="157" t="s">
        <v>275</v>
      </c>
      <c r="AZ44" s="156">
        <f>IF(AY44="","",VLOOKUP(AY44,'Key and Reference'!$B$4:$C$69,2,TRUE))</f>
        <v>0.85399999999999998</v>
      </c>
      <c r="BA44" s="157"/>
      <c r="BB44" s="142" t="str">
        <f>IF(BA44="","",VLOOKUP(BA44,'Key and Reference'!$B$4:$C$69,2,TRUE))</f>
        <v/>
      </c>
      <c r="BD44" s="157" t="s">
        <v>275</v>
      </c>
      <c r="BE44" s="156">
        <f>IF(BD44="","",VLOOKUP(BD44,'Key and Reference'!$B$4:$C$69,2,TRUE))</f>
        <v>0.85399999999999998</v>
      </c>
      <c r="BF44" s="157"/>
      <c r="BG44" s="142" t="str">
        <f>IF(BF44="","",VLOOKUP(BF44,'Key and Reference'!$B$4:$C$69,2,TRUE))</f>
        <v/>
      </c>
      <c r="BI44" s="157" t="s">
        <v>270</v>
      </c>
      <c r="BJ44" s="156">
        <f>IF(BI44="","",VLOOKUP(BI44,'Key and Reference'!$B$4:$C$69,2,TRUE))</f>
        <v>0.85299999999999998</v>
      </c>
      <c r="BK44" s="157"/>
      <c r="BL44" s="142" t="str">
        <f>IF(BK44="","",VLOOKUP(BK44,'Key and Reference'!$B$4:$C$69,2,TRUE))</f>
        <v/>
      </c>
      <c r="BN44" s="157" t="s">
        <v>270</v>
      </c>
      <c r="BO44" s="156">
        <f>IF(BN44="","",VLOOKUP(BN44,'Key and Reference'!$B$4:$C$69,2,TRUE))</f>
        <v>0.85299999999999998</v>
      </c>
      <c r="BP44" s="157"/>
      <c r="BQ44" s="142" t="str">
        <f>IF(BP44="","",VLOOKUP(BP44,'Key and Reference'!$B$4:$C$69,2,TRUE))</f>
        <v/>
      </c>
      <c r="BR44" s="1"/>
      <c r="BS44" s="157" t="s">
        <v>270</v>
      </c>
      <c r="BT44" s="156">
        <f>IF(BS44="","",VLOOKUP(BS44,'Key and Reference'!$B$4:$C$69,2,TRUE))</f>
        <v>0.85299999999999998</v>
      </c>
      <c r="BU44" s="157"/>
      <c r="BV44" s="142" t="str">
        <f>IF(BU44="","",VLOOKUP(BU44,'Key and Reference'!$B$4:$C$69,2,TRUE))</f>
        <v/>
      </c>
      <c r="BX44" s="157" t="s">
        <v>275</v>
      </c>
      <c r="BY44" s="156">
        <f>IF(BX44="","",VLOOKUP(BX44,'Key and Reference'!$B$4:$C$69,2,TRUE))</f>
        <v>0.85399999999999998</v>
      </c>
      <c r="BZ44" s="157"/>
      <c r="CA44" s="142" t="str">
        <f>IF(BZ44="","",VLOOKUP(BZ44,'Key and Reference'!$B$4:$C$69,2,TRUE))</f>
        <v/>
      </c>
      <c r="CB44" s="1"/>
      <c r="CC44" s="157" t="s">
        <v>275</v>
      </c>
      <c r="CD44" s="156">
        <f>IF(CC44="","",VLOOKUP(CC44,'Key and Reference'!$B$4:$C$69,2,TRUE))</f>
        <v>0.85399999999999998</v>
      </c>
      <c r="CE44" s="157"/>
      <c r="CF44" s="142" t="str">
        <f>IF(CE44="","",VLOOKUP(CE44,'Key and Reference'!$B$4:$C$69,2,TRUE))</f>
        <v/>
      </c>
      <c r="CG44" s="1"/>
      <c r="CH44" s="157" t="s">
        <v>281</v>
      </c>
      <c r="CI44" s="156">
        <f>IF(CH44="","",VLOOKUP(CH44,'Key and Reference'!$B$4:$C$69,2,TRUE))</f>
        <v>0.871</v>
      </c>
      <c r="CJ44" s="157"/>
      <c r="CK44" s="142" t="str">
        <f>IF(CJ44="","",VLOOKUP(CJ44,'Key and Reference'!$B$4:$C$69,2,TRUE))</f>
        <v/>
      </c>
      <c r="CL44" s="167"/>
      <c r="CM44" s="157" t="s">
        <v>291</v>
      </c>
      <c r="CN44" s="156">
        <f>IF(CM44="","",VLOOKUP(CM44,'Key and Reference'!$B$4:$C$69,2,TRUE))</f>
        <v>0.84199999999999997</v>
      </c>
      <c r="CO44" s="157"/>
      <c r="CP44" s="142" t="str">
        <f>IF(CO44="","",VLOOKUP(CO44,'Key and Reference'!$B$4:$C$69,2,TRUE))</f>
        <v/>
      </c>
      <c r="CR44" s="157" t="s">
        <v>291</v>
      </c>
      <c r="CS44" s="156">
        <f>IF(CR44="","",VLOOKUP(CR44,'Key and Reference'!$B$4:$C$69,2,TRUE))</f>
        <v>0.84199999999999997</v>
      </c>
      <c r="CT44" s="157"/>
      <c r="CU44" s="142" t="str">
        <f>IF(CT44="","",VLOOKUP(CT44,'Key and Reference'!$B$4:$C$69,2,TRUE))</f>
        <v/>
      </c>
      <c r="CV44" s="1"/>
      <c r="CW44" s="157" t="s">
        <v>282</v>
      </c>
      <c r="CX44" s="156">
        <f>IF(CW44="","",VLOOKUP(CW44,'Key and Reference'!$B$4:$C$69,2,TRUE))</f>
        <v>0.91800000000000004</v>
      </c>
      <c r="CY44" s="157"/>
      <c r="CZ44" s="142" t="str">
        <f>IF(CY44="","",VLOOKUP(CY44,'Key and Reference'!$B$4:$C$69,2,TRUE))</f>
        <v/>
      </c>
      <c r="DB44" s="157" t="s">
        <v>253</v>
      </c>
      <c r="DC44" s="156">
        <f>IF(DB44="","",VLOOKUP(DB44,'Key and Reference'!$B$4:$C$69,2,TRUE))</f>
        <v>0.83699999999999997</v>
      </c>
      <c r="DD44" s="157"/>
      <c r="DE44" s="142" t="str">
        <f>IF(DD44="","",VLOOKUP(DD44,'Key and Reference'!$B$4:$C$69,2,TRUE))</f>
        <v/>
      </c>
      <c r="DG44" s="157" t="s">
        <v>270</v>
      </c>
      <c r="DH44" s="156">
        <f>IF(DG44="","",VLOOKUP(DG44,'Key and Reference'!$B$4:$C$69,2,TRUE))</f>
        <v>0.85299999999999998</v>
      </c>
      <c r="DI44" s="157"/>
      <c r="DJ44" s="142" t="str">
        <f>IF(DI44="","",VLOOKUP(DI44,'Key and Reference'!$B$4:$C$69,2,TRUE))</f>
        <v/>
      </c>
      <c r="DL44" s="157" t="s">
        <v>280</v>
      </c>
      <c r="DM44" s="156">
        <f>IF(DL44="","",VLOOKUP(DL44,'Key and Reference'!$B$4:$C$69,2,TRUE))</f>
        <v>0.85899999999999999</v>
      </c>
      <c r="DN44" s="157"/>
      <c r="DO44" s="142" t="str">
        <f>IF(DN44="","",VLOOKUP(DN44,'Key and Reference'!$B$4:$C$69,2,TRUE))</f>
        <v/>
      </c>
      <c r="DP44" s="167"/>
      <c r="DQ44" s="158" t="s">
        <v>73</v>
      </c>
      <c r="DR44" s="159">
        <v>0.159</v>
      </c>
    </row>
    <row r="45" spans="1:122">
      <c r="A45" s="1"/>
      <c r="B45" s="1"/>
      <c r="C45" s="143" t="s">
        <v>87</v>
      </c>
      <c r="D45" s="144">
        <v>0.81599999999999995</v>
      </c>
      <c r="E45" s="1"/>
      <c r="F45" s="145" t="s">
        <v>284</v>
      </c>
      <c r="G45" s="156">
        <f>IF(F45="","",VLOOKUP(F45,'Key and Reference'!$B$4:$C$69,2,TRUE))</f>
        <v>0.84699999999999998</v>
      </c>
      <c r="H45" s="145"/>
      <c r="I45" s="142" t="str">
        <f>IF(H45="","",VLOOKUP(H45,'Key and Reference'!$B$4:$C$69,2,TRUE))</f>
        <v/>
      </c>
      <c r="J45" s="1"/>
      <c r="K45" s="157" t="s">
        <v>235</v>
      </c>
      <c r="L45" s="156">
        <f>IF(K45="","",VLOOKUP(K45,'Key and Reference'!$B$4:$C$69,2,TRUE))</f>
        <v>0.91800000000000004</v>
      </c>
      <c r="M45" s="157"/>
      <c r="N45" s="142" t="str">
        <f>IF(M45="","",VLOOKUP(M45,'Key and Reference'!$B$4:$C$69,2,TRUE))</f>
        <v/>
      </c>
      <c r="O45" s="1"/>
      <c r="P45" s="157" t="s">
        <v>270</v>
      </c>
      <c r="Q45" s="156">
        <f>IF(P45="","",VLOOKUP(P45,'Key and Reference'!$B$4:$C$69,2,TRUE))</f>
        <v>0.85299999999999998</v>
      </c>
      <c r="R45" s="157"/>
      <c r="S45" s="142" t="str">
        <f>IF(R45="","",VLOOKUP(R45,'Key and Reference'!$B$4:$C$69,2,TRUE))</f>
        <v/>
      </c>
      <c r="T45" s="1"/>
      <c r="U45" s="157" t="s">
        <v>280</v>
      </c>
      <c r="V45" s="156">
        <f>IF(U45="","",VLOOKUP(U45,'Key and Reference'!$B$4:$C$69,2,TRUE))</f>
        <v>0.85899999999999999</v>
      </c>
      <c r="W45" s="157"/>
      <c r="X45" s="142" t="str">
        <f>IF(W45="","",VLOOKUP(W45,'Key and Reference'!$B$4:$C$69,2,TRUE))</f>
        <v/>
      </c>
      <c r="Y45" s="1"/>
      <c r="Z45" s="157" t="s">
        <v>234</v>
      </c>
      <c r="AA45" s="156">
        <f>IF(Z45="","",VLOOKUP(Z45,'Key and Reference'!$B$4:$C$69,2,TRUE))</f>
        <v>0.85199999999999998</v>
      </c>
      <c r="AB45" s="157"/>
      <c r="AC45" s="142" t="str">
        <f>IF(AB45="","",VLOOKUP(AB45,'Key and Reference'!$B$4:$C$69,2,TRUE))</f>
        <v/>
      </c>
      <c r="AD45" s="1"/>
      <c r="AE45" s="157" t="s">
        <v>234</v>
      </c>
      <c r="AF45" s="156">
        <f>IF(AE45="","",VLOOKUP(AE45,'Key and Reference'!$B$4:$C$69,2,TRUE))</f>
        <v>0.85199999999999998</v>
      </c>
      <c r="AG45" s="157"/>
      <c r="AH45" s="142" t="str">
        <f>IF(AG45="","",VLOOKUP(AG45,'Key and Reference'!$B$4:$C$69,2,TRUE))</f>
        <v/>
      </c>
      <c r="AI45" s="1"/>
      <c r="AJ45" s="157" t="s">
        <v>234</v>
      </c>
      <c r="AK45" s="156">
        <f>IF(AJ45="","",VLOOKUP(AJ45,'Key and Reference'!$B$4:$C$69,2,TRUE))</f>
        <v>0.85199999999999998</v>
      </c>
      <c r="AL45" s="157"/>
      <c r="AM45" s="142" t="str">
        <f>IF(AL45="","",VLOOKUP(AL45,'Key and Reference'!$B$4:$C$69,2,TRUE))</f>
        <v/>
      </c>
      <c r="AN45" s="1"/>
      <c r="AO45" s="157" t="s">
        <v>234</v>
      </c>
      <c r="AP45" s="156">
        <f>IF(AO45="","",VLOOKUP(AO45,'Key and Reference'!$B$4:$C$69,2,TRUE))</f>
        <v>0.85199999999999998</v>
      </c>
      <c r="AQ45" s="157"/>
      <c r="AR45" s="142" t="str">
        <f>IF(AQ45="","",VLOOKUP(AQ45,'Key and Reference'!$B$4:$C$69,2,TRUE))</f>
        <v/>
      </c>
      <c r="AS45" s="1"/>
      <c r="AT45" s="157" t="s">
        <v>275</v>
      </c>
      <c r="AU45" s="156">
        <f>IF(AT45="","",VLOOKUP(AT45,'Key and Reference'!$B$4:$C$69,2,TRUE))</f>
        <v>0.85399999999999998</v>
      </c>
      <c r="AV45" s="157"/>
      <c r="AW45" s="142" t="str">
        <f>IF(AV45="","",VLOOKUP(AV45,'Key and Reference'!$B$4:$C$69,2,TRUE))</f>
        <v/>
      </c>
      <c r="AX45" s="1"/>
      <c r="AY45" s="157" t="s">
        <v>280</v>
      </c>
      <c r="AZ45" s="156">
        <f>IF(AY45="","",VLOOKUP(AY45,'Key and Reference'!$B$4:$C$69,2,TRUE))</f>
        <v>0.85899999999999999</v>
      </c>
      <c r="BA45" s="157"/>
      <c r="BB45" s="142" t="str">
        <f>IF(BA45="","",VLOOKUP(BA45,'Key and Reference'!$B$4:$C$69,2,TRUE))</f>
        <v/>
      </c>
      <c r="BD45" s="157" t="s">
        <v>280</v>
      </c>
      <c r="BE45" s="156">
        <f>IF(BD45="","",VLOOKUP(BD45,'Key and Reference'!$B$4:$C$69,2,TRUE))</f>
        <v>0.85899999999999999</v>
      </c>
      <c r="BF45" s="157"/>
      <c r="BG45" s="142" t="str">
        <f>IF(BF45="","",VLOOKUP(BF45,'Key and Reference'!$B$4:$C$69,2,TRUE))</f>
        <v/>
      </c>
      <c r="BI45" s="157" t="s">
        <v>275</v>
      </c>
      <c r="BJ45" s="156">
        <f>IF(BI45="","",VLOOKUP(BI45,'Key and Reference'!$B$4:$C$69,2,TRUE))</f>
        <v>0.85399999999999998</v>
      </c>
      <c r="BK45" s="157"/>
      <c r="BL45" s="142" t="str">
        <f>IF(BK45="","",VLOOKUP(BK45,'Key and Reference'!$B$4:$C$69,2,TRUE))</f>
        <v/>
      </c>
      <c r="BN45" s="157" t="s">
        <v>275</v>
      </c>
      <c r="BO45" s="156">
        <f>IF(BN45="","",VLOOKUP(BN45,'Key and Reference'!$B$4:$C$69,2,TRUE))</f>
        <v>0.85399999999999998</v>
      </c>
      <c r="BP45" s="157"/>
      <c r="BQ45" s="142" t="str">
        <f>IF(BP45="","",VLOOKUP(BP45,'Key and Reference'!$B$4:$C$69,2,TRUE))</f>
        <v/>
      </c>
      <c r="BR45" s="1"/>
      <c r="BS45" s="157" t="s">
        <v>275</v>
      </c>
      <c r="BT45" s="156">
        <f>IF(BS45="","",VLOOKUP(BS45,'Key and Reference'!$B$4:$C$69,2,TRUE))</f>
        <v>0.85399999999999998</v>
      </c>
      <c r="BU45" s="157"/>
      <c r="BV45" s="142" t="str">
        <f>IF(BU45="","",VLOOKUP(BU45,'Key and Reference'!$B$4:$C$69,2,TRUE))</f>
        <v/>
      </c>
      <c r="BX45" s="157" t="s">
        <v>280</v>
      </c>
      <c r="BY45" s="156">
        <f>IF(BX45="","",VLOOKUP(BX45,'Key and Reference'!$B$4:$C$69,2,TRUE))</f>
        <v>0.85899999999999999</v>
      </c>
      <c r="BZ45" s="157"/>
      <c r="CA45" s="142" t="str">
        <f>IF(BZ45="","",VLOOKUP(BZ45,'Key and Reference'!$B$4:$C$69,2,TRUE))</f>
        <v/>
      </c>
      <c r="CB45" s="1"/>
      <c r="CC45" s="157" t="s">
        <v>280</v>
      </c>
      <c r="CD45" s="156">
        <f>IF(CC45="","",VLOOKUP(CC45,'Key and Reference'!$B$4:$C$69,2,TRUE))</f>
        <v>0.85899999999999999</v>
      </c>
      <c r="CE45" s="157"/>
      <c r="CF45" s="142" t="str">
        <f>IF(CE45="","",VLOOKUP(CE45,'Key and Reference'!$B$4:$C$69,2,TRUE))</f>
        <v/>
      </c>
      <c r="CG45" s="1"/>
      <c r="CH45" s="157" t="s">
        <v>289</v>
      </c>
      <c r="CI45" s="156">
        <f>IF(CH45="","",VLOOKUP(CH45,'Key and Reference'!$B$4:$C$69,2,TRUE))</f>
        <v>0.879</v>
      </c>
      <c r="CJ45" s="157"/>
      <c r="CK45" s="142" t="str">
        <f>IF(CJ45="","",VLOOKUP(CJ45,'Key and Reference'!$B$4:$C$69,2,TRUE))</f>
        <v/>
      </c>
      <c r="CL45" s="167"/>
      <c r="CM45" s="157" t="s">
        <v>256</v>
      </c>
      <c r="CN45" s="156">
        <f>IF(CM45="","",VLOOKUP(CM45,'Key and Reference'!$B$4:$C$69,2,TRUE))</f>
        <v>0.84299999999999997</v>
      </c>
      <c r="CO45" s="157"/>
      <c r="CP45" s="142" t="str">
        <f>IF(CO45="","",VLOOKUP(CO45,'Key and Reference'!$B$4:$C$69,2,TRUE))</f>
        <v/>
      </c>
      <c r="CR45" s="157" t="s">
        <v>256</v>
      </c>
      <c r="CS45" s="156">
        <f>IF(CR45="","",VLOOKUP(CR45,'Key and Reference'!$B$4:$C$69,2,TRUE))</f>
        <v>0.84299999999999997</v>
      </c>
      <c r="CT45" s="157"/>
      <c r="CU45" s="142" t="str">
        <f>IF(CT45="","",VLOOKUP(CT45,'Key and Reference'!$B$4:$C$69,2,TRUE))</f>
        <v/>
      </c>
      <c r="CV45" s="1"/>
      <c r="CW45" s="157" t="s">
        <v>278</v>
      </c>
      <c r="CX45" s="156">
        <f>IF(CW45="","",VLOOKUP(CW45,'Key and Reference'!$B$4:$C$69,2,TRUE))</f>
        <v>0.93200000000000005</v>
      </c>
      <c r="CY45" s="157"/>
      <c r="CZ45" s="142" t="str">
        <f>IF(CY45="","",VLOOKUP(CY45,'Key and Reference'!$B$4:$C$69,2,TRUE))</f>
        <v/>
      </c>
      <c r="DB45" s="157" t="s">
        <v>288</v>
      </c>
      <c r="DC45" s="156">
        <f>IF(DB45="","",VLOOKUP(DB45,'Key and Reference'!$B$4:$C$69,2,TRUE))</f>
        <v>0.83899999999999997</v>
      </c>
      <c r="DD45" s="157"/>
      <c r="DE45" s="142" t="str">
        <f>IF(DD45="","",VLOOKUP(DD45,'Key and Reference'!$B$4:$C$69,2,TRUE))</f>
        <v/>
      </c>
      <c r="DG45" s="157" t="s">
        <v>275</v>
      </c>
      <c r="DH45" s="156">
        <f>IF(DG45="","",VLOOKUP(DG45,'Key and Reference'!$B$4:$C$69,2,TRUE))</f>
        <v>0.85399999999999998</v>
      </c>
      <c r="DI45" s="157"/>
      <c r="DJ45" s="142" t="str">
        <f>IF(DI45="","",VLOOKUP(DI45,'Key and Reference'!$B$4:$C$69,2,TRUE))</f>
        <v/>
      </c>
      <c r="DL45" s="157" t="s">
        <v>281</v>
      </c>
      <c r="DM45" s="156">
        <f>IF(DL45="","",VLOOKUP(DL45,'Key and Reference'!$B$4:$C$69,2,TRUE))</f>
        <v>0.871</v>
      </c>
      <c r="DN45" s="157"/>
      <c r="DO45" s="142" t="str">
        <f>IF(DN45="","",VLOOKUP(DN45,'Key and Reference'!$B$4:$C$69,2,TRUE))</f>
        <v/>
      </c>
      <c r="DP45" s="167"/>
      <c r="DQ45" s="158" t="s">
        <v>85</v>
      </c>
      <c r="DR45" s="159">
        <v>0.86699999999999999</v>
      </c>
    </row>
    <row r="46" spans="1:122">
      <c r="A46" s="1"/>
      <c r="B46" s="1"/>
      <c r="C46" s="143" t="s">
        <v>124</v>
      </c>
      <c r="D46" s="144">
        <v>0.81599999999999995</v>
      </c>
      <c r="E46" s="1"/>
      <c r="F46" s="145" t="s">
        <v>234</v>
      </c>
      <c r="G46" s="156">
        <f>IF(F46="","",VLOOKUP(F46,'Key and Reference'!$B$4:$C$69,2,TRUE))</f>
        <v>0.85199999999999998</v>
      </c>
      <c r="H46" s="145"/>
      <c r="I46" s="142" t="str">
        <f>IF(H46="","",VLOOKUP(H46,'Key and Reference'!$B$4:$C$69,2,TRUE))</f>
        <v/>
      </c>
      <c r="J46" s="1"/>
      <c r="K46" s="157" t="s">
        <v>282</v>
      </c>
      <c r="L46" s="156">
        <f>IF(K46="","",VLOOKUP(K46,'Key and Reference'!$B$4:$C$69,2,TRUE))</f>
        <v>0.91800000000000004</v>
      </c>
      <c r="M46" s="157"/>
      <c r="N46" s="142" t="str">
        <f>IF(M46="","",VLOOKUP(M46,'Key and Reference'!$B$4:$C$69,2,TRUE))</f>
        <v/>
      </c>
      <c r="O46" s="1"/>
      <c r="P46" s="157" t="s">
        <v>275</v>
      </c>
      <c r="Q46" s="156">
        <f>IF(P46="","",VLOOKUP(P46,'Key and Reference'!$B$4:$C$69,2,TRUE))</f>
        <v>0.85399999999999998</v>
      </c>
      <c r="R46" s="157"/>
      <c r="S46" s="142" t="str">
        <f>IF(R46="","",VLOOKUP(R46,'Key and Reference'!$B$4:$C$69,2,TRUE))</f>
        <v/>
      </c>
      <c r="T46" s="1"/>
      <c r="U46" s="157" t="s">
        <v>267</v>
      </c>
      <c r="V46" s="156">
        <f>IF(U46="","",VLOOKUP(U46,'Key and Reference'!$B$4:$C$69,2,TRUE))</f>
        <v>0.86699999999999999</v>
      </c>
      <c r="W46" s="157"/>
      <c r="X46" s="142" t="str">
        <f>IF(W46="","",VLOOKUP(W46,'Key and Reference'!$B$4:$C$69,2,TRUE))</f>
        <v/>
      </c>
      <c r="Y46" s="1"/>
      <c r="Z46" s="157" t="s">
        <v>270</v>
      </c>
      <c r="AA46" s="156">
        <f>IF(Z46="","",VLOOKUP(Z46,'Key and Reference'!$B$4:$C$69,2,TRUE))</f>
        <v>0.85299999999999998</v>
      </c>
      <c r="AB46" s="157"/>
      <c r="AC46" s="142" t="str">
        <f>IF(AB46="","",VLOOKUP(AB46,'Key and Reference'!$B$4:$C$69,2,TRUE))</f>
        <v/>
      </c>
      <c r="AD46" s="1"/>
      <c r="AE46" s="157" t="s">
        <v>270</v>
      </c>
      <c r="AF46" s="156">
        <f>IF(AE46="","",VLOOKUP(AE46,'Key and Reference'!$B$4:$C$69,2,TRUE))</f>
        <v>0.85299999999999998</v>
      </c>
      <c r="AG46" s="157"/>
      <c r="AH46" s="142" t="str">
        <f>IF(AG46="","",VLOOKUP(AG46,'Key and Reference'!$B$4:$C$69,2,TRUE))</f>
        <v/>
      </c>
      <c r="AI46" s="1"/>
      <c r="AJ46" s="157" t="s">
        <v>270</v>
      </c>
      <c r="AK46" s="156">
        <f>IF(AJ46="","",VLOOKUP(AJ46,'Key and Reference'!$B$4:$C$69,2,TRUE))</f>
        <v>0.85299999999999998</v>
      </c>
      <c r="AL46" s="157"/>
      <c r="AM46" s="142" t="str">
        <f>IF(AL46="","",VLOOKUP(AL46,'Key and Reference'!$B$4:$C$69,2,TRUE))</f>
        <v/>
      </c>
      <c r="AN46" s="1"/>
      <c r="AO46" s="157" t="s">
        <v>270</v>
      </c>
      <c r="AP46" s="156">
        <f>IF(AO46="","",VLOOKUP(AO46,'Key and Reference'!$B$4:$C$69,2,TRUE))</f>
        <v>0.85299999999999998</v>
      </c>
      <c r="AQ46" s="157"/>
      <c r="AR46" s="142" t="str">
        <f>IF(AQ46="","",VLOOKUP(AQ46,'Key and Reference'!$B$4:$C$69,2,TRUE))</f>
        <v/>
      </c>
      <c r="AS46" s="1"/>
      <c r="AT46" s="157" t="s">
        <v>280</v>
      </c>
      <c r="AU46" s="156">
        <f>IF(AT46="","",VLOOKUP(AT46,'Key and Reference'!$B$4:$C$69,2,TRUE))</f>
        <v>0.85899999999999999</v>
      </c>
      <c r="AV46" s="157"/>
      <c r="AW46" s="142" t="str">
        <f>IF(AV46="","",VLOOKUP(AV46,'Key and Reference'!$B$4:$C$69,2,TRUE))</f>
        <v/>
      </c>
      <c r="AX46" s="1"/>
      <c r="AY46" s="157" t="s">
        <v>267</v>
      </c>
      <c r="AZ46" s="156">
        <f>IF(AY46="","",VLOOKUP(AY46,'Key and Reference'!$B$4:$C$69,2,TRUE))</f>
        <v>0.86699999999999999</v>
      </c>
      <c r="BA46" s="157"/>
      <c r="BB46" s="142" t="str">
        <f>IF(BA46="","",VLOOKUP(BA46,'Key and Reference'!$B$4:$C$69,2,TRUE))</f>
        <v/>
      </c>
      <c r="BD46" s="157" t="s">
        <v>267</v>
      </c>
      <c r="BE46" s="156">
        <f>IF(BD46="","",VLOOKUP(BD46,'Key and Reference'!$B$4:$C$69,2,TRUE))</f>
        <v>0.86699999999999999</v>
      </c>
      <c r="BF46" s="157"/>
      <c r="BG46" s="142" t="str">
        <f>IF(BF46="","",VLOOKUP(BF46,'Key and Reference'!$B$4:$C$69,2,TRUE))</f>
        <v/>
      </c>
      <c r="BI46" s="157" t="s">
        <v>280</v>
      </c>
      <c r="BJ46" s="156">
        <f>IF(BI46="","",VLOOKUP(BI46,'Key and Reference'!$B$4:$C$69,2,TRUE))</f>
        <v>0.85899999999999999</v>
      </c>
      <c r="BK46" s="157"/>
      <c r="BL46" s="142" t="str">
        <f>IF(BK46="","",VLOOKUP(BK46,'Key and Reference'!$B$4:$C$69,2,TRUE))</f>
        <v/>
      </c>
      <c r="BN46" s="157" t="s">
        <v>280</v>
      </c>
      <c r="BO46" s="156">
        <f>IF(BN46="","",VLOOKUP(BN46,'Key and Reference'!$B$4:$C$69,2,TRUE))</f>
        <v>0.85899999999999999</v>
      </c>
      <c r="BP46" s="157"/>
      <c r="BQ46" s="142" t="str">
        <f>IF(BP46="","",VLOOKUP(BP46,'Key and Reference'!$B$4:$C$69,2,TRUE))</f>
        <v/>
      </c>
      <c r="BR46" s="1"/>
      <c r="BS46" s="157" t="s">
        <v>280</v>
      </c>
      <c r="BT46" s="156">
        <f>IF(BS46="","",VLOOKUP(BS46,'Key and Reference'!$B$4:$C$69,2,TRUE))</f>
        <v>0.85899999999999999</v>
      </c>
      <c r="BU46" s="157"/>
      <c r="BV46" s="142" t="str">
        <f>IF(BU46="","",VLOOKUP(BU46,'Key and Reference'!$B$4:$C$69,2,TRUE))</f>
        <v/>
      </c>
      <c r="BX46" s="157" t="s">
        <v>267</v>
      </c>
      <c r="BY46" s="156">
        <f>IF(BX46="","",VLOOKUP(BX46,'Key and Reference'!$B$4:$C$69,2,TRUE))</f>
        <v>0.86699999999999999</v>
      </c>
      <c r="BZ46" s="157"/>
      <c r="CA46" s="142" t="str">
        <f>IF(BZ46="","",VLOOKUP(BZ46,'Key and Reference'!$B$4:$C$69,2,TRUE))</f>
        <v/>
      </c>
      <c r="CB46" s="1"/>
      <c r="CC46" s="157" t="s">
        <v>267</v>
      </c>
      <c r="CD46" s="156">
        <f>IF(CC46="","",VLOOKUP(CC46,'Key and Reference'!$B$4:$C$69,2,TRUE))</f>
        <v>0.86699999999999999</v>
      </c>
      <c r="CE46" s="157"/>
      <c r="CF46" s="142" t="str">
        <f>IF(CE46="","",VLOOKUP(CE46,'Key and Reference'!$B$4:$C$69,2,TRUE))</f>
        <v/>
      </c>
      <c r="CG46" s="1"/>
      <c r="CH46" s="157" t="s">
        <v>265</v>
      </c>
      <c r="CI46" s="156">
        <f>IF(CH46="","",VLOOKUP(CH46,'Key and Reference'!$B$4:$C$69,2,TRUE))</f>
        <v>0.88700000000000001</v>
      </c>
      <c r="CJ46" s="157"/>
      <c r="CK46" s="142" t="str">
        <f>IF(CJ46="","",VLOOKUP(CJ46,'Key and Reference'!$B$4:$C$69,2,TRUE))</f>
        <v/>
      </c>
      <c r="CL46" s="167"/>
      <c r="CM46" s="157" t="s">
        <v>284</v>
      </c>
      <c r="CN46" s="156">
        <f>IF(CM46="","",VLOOKUP(CM46,'Key and Reference'!$B$4:$C$69,2,TRUE))</f>
        <v>0.84699999999999998</v>
      </c>
      <c r="CO46" s="157"/>
      <c r="CP46" s="142" t="str">
        <f>IF(CO46="","",VLOOKUP(CO46,'Key and Reference'!$B$4:$C$69,2,TRUE))</f>
        <v/>
      </c>
      <c r="CR46" s="157" t="s">
        <v>284</v>
      </c>
      <c r="CS46" s="156">
        <f>IF(CR46="","",VLOOKUP(CR46,'Key and Reference'!$B$4:$C$69,2,TRUE))</f>
        <v>0.84699999999999998</v>
      </c>
      <c r="CT46" s="157"/>
      <c r="CU46" s="142" t="str">
        <f>IF(CT46="","",VLOOKUP(CT46,'Key and Reference'!$B$4:$C$69,2,TRUE))</f>
        <v/>
      </c>
      <c r="CV46" s="1"/>
      <c r="CW46" s="157"/>
      <c r="CX46" s="156" t="str">
        <f>IF(CW46="","",VLOOKUP(CW46,'Key and Reference'!$B$4:$C$69,2,TRUE))</f>
        <v/>
      </c>
      <c r="CY46" s="157"/>
      <c r="CZ46" s="142" t="str">
        <f>IF(CY46="","",VLOOKUP(CY46,'Key and Reference'!$B$4:$C$69,2,TRUE))</f>
        <v/>
      </c>
      <c r="DB46" s="157" t="s">
        <v>291</v>
      </c>
      <c r="DC46" s="156">
        <f>IF(DB46="","",VLOOKUP(DB46,'Key and Reference'!$B$4:$C$69,2,TRUE))</f>
        <v>0.84199999999999997</v>
      </c>
      <c r="DD46" s="157"/>
      <c r="DE46" s="142" t="str">
        <f>IF(DD46="","",VLOOKUP(DD46,'Key and Reference'!$B$4:$C$69,2,TRUE))</f>
        <v/>
      </c>
      <c r="DG46" s="157" t="s">
        <v>280</v>
      </c>
      <c r="DH46" s="156">
        <f>IF(DG46="","",VLOOKUP(DG46,'Key and Reference'!$B$4:$C$69,2,TRUE))</f>
        <v>0.85899999999999999</v>
      </c>
      <c r="DI46" s="157"/>
      <c r="DJ46" s="142" t="str">
        <f>IF(DI46="","",VLOOKUP(DI46,'Key and Reference'!$B$4:$C$69,2,TRUE))</f>
        <v/>
      </c>
      <c r="DL46" s="157" t="s">
        <v>293</v>
      </c>
      <c r="DM46" s="156">
        <f>IF(DL46="","",VLOOKUP(DL46,'Key and Reference'!$B$4:$C$69,2,TRUE))</f>
        <v>0.875</v>
      </c>
      <c r="DN46" s="157"/>
      <c r="DO46" s="142" t="str">
        <f>IF(DN46="","",VLOOKUP(DN46,'Key and Reference'!$B$4:$C$69,2,TRUE))</f>
        <v/>
      </c>
      <c r="DP46" s="167"/>
      <c r="DQ46" s="158" t="s">
        <v>87</v>
      </c>
      <c r="DR46" s="159">
        <v>0.81599999999999995</v>
      </c>
    </row>
    <row r="47" spans="1:122">
      <c r="A47" s="1"/>
      <c r="B47" s="1"/>
      <c r="C47" s="143" t="s">
        <v>128</v>
      </c>
      <c r="D47" s="144">
        <v>0.85299999999999998</v>
      </c>
      <c r="E47" s="1"/>
      <c r="F47" s="145" t="s">
        <v>270</v>
      </c>
      <c r="G47" s="156">
        <f>IF(F47="","",VLOOKUP(F47,'Key and Reference'!$B$4:$C$69,2,TRUE))</f>
        <v>0.85299999999999998</v>
      </c>
      <c r="H47" s="145"/>
      <c r="I47" s="142" t="str">
        <f>IF(H47="","",VLOOKUP(H47,'Key and Reference'!$B$4:$C$69,2,TRUE))</f>
        <v/>
      </c>
      <c r="J47" s="1"/>
      <c r="K47" s="157" t="s">
        <v>278</v>
      </c>
      <c r="L47" s="156">
        <f>IF(K47="","",VLOOKUP(K47,'Key and Reference'!$B$4:$C$69,2,TRUE))</f>
        <v>0.93200000000000005</v>
      </c>
      <c r="M47" s="157"/>
      <c r="N47" s="142" t="str">
        <f>IF(M47="","",VLOOKUP(M47,'Key and Reference'!$B$4:$C$69,2,TRUE))</f>
        <v/>
      </c>
      <c r="O47" s="1"/>
      <c r="P47" s="157" t="s">
        <v>280</v>
      </c>
      <c r="Q47" s="156">
        <f>IF(P47="","",VLOOKUP(P47,'Key and Reference'!$B$4:$C$69,2,TRUE))</f>
        <v>0.85899999999999999</v>
      </c>
      <c r="R47" s="157"/>
      <c r="S47" s="142" t="str">
        <f>IF(R47="","",VLOOKUP(R47,'Key and Reference'!$B$4:$C$69,2,TRUE))</f>
        <v/>
      </c>
      <c r="T47" s="1"/>
      <c r="U47" s="157" t="s">
        <v>281</v>
      </c>
      <c r="V47" s="156">
        <f>IF(U47="","",VLOOKUP(U47,'Key and Reference'!$B$4:$C$69,2,TRUE))</f>
        <v>0.871</v>
      </c>
      <c r="W47" s="157"/>
      <c r="X47" s="142" t="str">
        <f>IF(W47="","",VLOOKUP(W47,'Key and Reference'!$B$4:$C$69,2,TRUE))</f>
        <v/>
      </c>
      <c r="Y47" s="1"/>
      <c r="Z47" s="157" t="s">
        <v>275</v>
      </c>
      <c r="AA47" s="156">
        <f>IF(Z47="","",VLOOKUP(Z47,'Key and Reference'!$B$4:$C$69,2,TRUE))</f>
        <v>0.85399999999999998</v>
      </c>
      <c r="AB47" s="157"/>
      <c r="AC47" s="142" t="str">
        <f>IF(AB47="","",VLOOKUP(AB47,'Key and Reference'!$B$4:$C$69,2,TRUE))</f>
        <v/>
      </c>
      <c r="AD47" s="1"/>
      <c r="AE47" s="157" t="s">
        <v>275</v>
      </c>
      <c r="AF47" s="156">
        <f>IF(AE47="","",VLOOKUP(AE47,'Key and Reference'!$B$4:$C$69,2,TRUE))</f>
        <v>0.85399999999999998</v>
      </c>
      <c r="AG47" s="157"/>
      <c r="AH47" s="142" t="str">
        <f>IF(AG47="","",VLOOKUP(AG47,'Key and Reference'!$B$4:$C$69,2,TRUE))</f>
        <v/>
      </c>
      <c r="AI47" s="1"/>
      <c r="AJ47" s="157" t="s">
        <v>275</v>
      </c>
      <c r="AK47" s="156">
        <f>IF(AJ47="","",VLOOKUP(AJ47,'Key and Reference'!$B$4:$C$69,2,TRUE))</f>
        <v>0.85399999999999998</v>
      </c>
      <c r="AL47" s="157"/>
      <c r="AM47" s="142" t="str">
        <f>IF(AL47="","",VLOOKUP(AL47,'Key and Reference'!$B$4:$C$69,2,TRUE))</f>
        <v/>
      </c>
      <c r="AN47" s="1"/>
      <c r="AO47" s="157" t="s">
        <v>275</v>
      </c>
      <c r="AP47" s="156">
        <f>IF(AO47="","",VLOOKUP(AO47,'Key and Reference'!$B$4:$C$69,2,TRUE))</f>
        <v>0.85399999999999998</v>
      </c>
      <c r="AQ47" s="157"/>
      <c r="AR47" s="142" t="str">
        <f>IF(AQ47="","",VLOOKUP(AQ47,'Key and Reference'!$B$4:$C$69,2,TRUE))</f>
        <v/>
      </c>
      <c r="AS47" s="1"/>
      <c r="AT47" s="157" t="s">
        <v>267</v>
      </c>
      <c r="AU47" s="156">
        <f>IF(AT47="","",VLOOKUP(AT47,'Key and Reference'!$B$4:$C$69,2,TRUE))</f>
        <v>0.86699999999999999</v>
      </c>
      <c r="AV47" s="157"/>
      <c r="AW47" s="142" t="str">
        <f>IF(AV47="","",VLOOKUP(AV47,'Key and Reference'!$B$4:$C$69,2,TRUE))</f>
        <v/>
      </c>
      <c r="AX47" s="1"/>
      <c r="AY47" s="157" t="s">
        <v>281</v>
      </c>
      <c r="AZ47" s="156">
        <f>IF(AY47="","",VLOOKUP(AY47,'Key and Reference'!$B$4:$C$69,2,TRUE))</f>
        <v>0.871</v>
      </c>
      <c r="BA47" s="157"/>
      <c r="BB47" s="142" t="str">
        <f>IF(BA47="","",VLOOKUP(BA47,'Key and Reference'!$B$4:$C$69,2,TRUE))</f>
        <v/>
      </c>
      <c r="BD47" s="157" t="s">
        <v>281</v>
      </c>
      <c r="BE47" s="156">
        <f>IF(BD47="","",VLOOKUP(BD47,'Key and Reference'!$B$4:$C$69,2,TRUE))</f>
        <v>0.871</v>
      </c>
      <c r="BF47" s="157"/>
      <c r="BG47" s="142" t="str">
        <f>IF(BF47="","",VLOOKUP(BF47,'Key and Reference'!$B$4:$C$69,2,TRUE))</f>
        <v/>
      </c>
      <c r="BI47" s="157" t="s">
        <v>267</v>
      </c>
      <c r="BJ47" s="156">
        <f>IF(BI47="","",VLOOKUP(BI47,'Key and Reference'!$B$4:$C$69,2,TRUE))</f>
        <v>0.86699999999999999</v>
      </c>
      <c r="BK47" s="157"/>
      <c r="BL47" s="142" t="str">
        <f>IF(BK47="","",VLOOKUP(BK47,'Key and Reference'!$B$4:$C$69,2,TRUE))</f>
        <v/>
      </c>
      <c r="BN47" s="157" t="s">
        <v>267</v>
      </c>
      <c r="BO47" s="156">
        <f>IF(BN47="","",VLOOKUP(BN47,'Key and Reference'!$B$4:$C$69,2,TRUE))</f>
        <v>0.86699999999999999</v>
      </c>
      <c r="BP47" s="157"/>
      <c r="BQ47" s="142" t="str">
        <f>IF(BP47="","",VLOOKUP(BP47,'Key and Reference'!$B$4:$C$69,2,TRUE))</f>
        <v/>
      </c>
      <c r="BR47" s="1"/>
      <c r="BS47" s="157" t="s">
        <v>267</v>
      </c>
      <c r="BT47" s="156">
        <f>IF(BS47="","",VLOOKUP(BS47,'Key and Reference'!$B$4:$C$69,2,TRUE))</f>
        <v>0.86699999999999999</v>
      </c>
      <c r="BU47" s="157"/>
      <c r="BV47" s="142" t="str">
        <f>IF(BU47="","",VLOOKUP(BU47,'Key and Reference'!$B$4:$C$69,2,TRUE))</f>
        <v/>
      </c>
      <c r="BX47" s="157" t="s">
        <v>281</v>
      </c>
      <c r="BY47" s="156">
        <f>IF(BX47="","",VLOOKUP(BX47,'Key and Reference'!$B$4:$C$69,2,TRUE))</f>
        <v>0.871</v>
      </c>
      <c r="BZ47" s="157"/>
      <c r="CA47" s="142" t="str">
        <f>IF(BZ47="","",VLOOKUP(BZ47,'Key and Reference'!$B$4:$C$69,2,TRUE))</f>
        <v/>
      </c>
      <c r="CB47" s="1"/>
      <c r="CC47" s="157" t="s">
        <v>281</v>
      </c>
      <c r="CD47" s="156">
        <f>IF(CC47="","",VLOOKUP(CC47,'Key and Reference'!$B$4:$C$69,2,TRUE))</f>
        <v>0.871</v>
      </c>
      <c r="CE47" s="157"/>
      <c r="CF47" s="142" t="str">
        <f>IF(CE47="","",VLOOKUP(CE47,'Key and Reference'!$B$4:$C$69,2,TRUE))</f>
        <v/>
      </c>
      <c r="CG47" s="1"/>
      <c r="CH47" s="157" t="s">
        <v>239</v>
      </c>
      <c r="CI47" s="156">
        <f>IF(CH47="","",VLOOKUP(CH47,'Key and Reference'!$B$4:$C$69,2,TRUE))</f>
        <v>0.88800000000000001</v>
      </c>
      <c r="CJ47" s="157"/>
      <c r="CK47" s="142" t="str">
        <f>IF(CJ47="","",VLOOKUP(CJ47,'Key and Reference'!$B$4:$C$69,2,TRUE))</f>
        <v/>
      </c>
      <c r="CL47" s="167"/>
      <c r="CM47" s="157" t="s">
        <v>234</v>
      </c>
      <c r="CN47" s="156">
        <f>IF(CM47="","",VLOOKUP(CM47,'Key and Reference'!$B$4:$C$69,2,TRUE))</f>
        <v>0.85199999999999998</v>
      </c>
      <c r="CO47" s="157"/>
      <c r="CP47" s="142" t="str">
        <f>IF(CO47="","",VLOOKUP(CO47,'Key and Reference'!$B$4:$C$69,2,TRUE))</f>
        <v/>
      </c>
      <c r="CR47" s="157" t="s">
        <v>234</v>
      </c>
      <c r="CS47" s="156">
        <f>IF(CR47="","",VLOOKUP(CR47,'Key and Reference'!$B$4:$C$69,2,TRUE))</f>
        <v>0.85199999999999998</v>
      </c>
      <c r="CT47" s="157"/>
      <c r="CU47" s="142" t="str">
        <f>IF(CT47="","",VLOOKUP(CT47,'Key and Reference'!$B$4:$C$69,2,TRUE))</f>
        <v/>
      </c>
      <c r="CV47" s="1"/>
      <c r="CW47" s="157"/>
      <c r="CX47" s="156" t="str">
        <f>IF(CW47="","",VLOOKUP(CW47,'Key and Reference'!$B$4:$C$69,2,TRUE))</f>
        <v/>
      </c>
      <c r="CY47" s="157"/>
      <c r="CZ47" s="142" t="str">
        <f>IF(CY47="","",VLOOKUP(CY47,'Key and Reference'!$B$4:$C$69,2,TRUE))</f>
        <v/>
      </c>
      <c r="DB47" s="157" t="s">
        <v>256</v>
      </c>
      <c r="DC47" s="156">
        <f>IF(DB47="","",VLOOKUP(DB47,'Key and Reference'!$B$4:$C$69,2,TRUE))</f>
        <v>0.84299999999999997</v>
      </c>
      <c r="DD47" s="157"/>
      <c r="DE47" s="142" t="str">
        <f>IF(DD47="","",VLOOKUP(DD47,'Key and Reference'!$B$4:$C$69,2,TRUE))</f>
        <v/>
      </c>
      <c r="DG47" s="157" t="s">
        <v>281</v>
      </c>
      <c r="DH47" s="156">
        <f>IF(DG47="","",VLOOKUP(DG47,'Key and Reference'!$B$4:$C$69,2,TRUE))</f>
        <v>0.871</v>
      </c>
      <c r="DI47" s="157"/>
      <c r="DJ47" s="142" t="str">
        <f>IF(DI47="","",VLOOKUP(DI47,'Key and Reference'!$B$4:$C$69,2,TRUE))</f>
        <v/>
      </c>
      <c r="DL47" s="157" t="s">
        <v>243</v>
      </c>
      <c r="DM47" s="156">
        <f>IF(DL47="","",VLOOKUP(DL47,'Key and Reference'!$B$4:$C$69,2,TRUE))</f>
        <v>0.878</v>
      </c>
      <c r="DN47" s="157"/>
      <c r="DO47" s="142" t="str">
        <f>IF(DN47="","",VLOOKUP(DN47,'Key and Reference'!$B$4:$C$69,2,TRUE))</f>
        <v/>
      </c>
      <c r="DP47" s="167"/>
      <c r="DQ47" s="158" t="s">
        <v>124</v>
      </c>
      <c r="DR47" s="159">
        <v>0.81599999999999995</v>
      </c>
    </row>
    <row r="48" spans="1:122">
      <c r="A48" s="1"/>
      <c r="B48" s="1"/>
      <c r="C48" s="143" t="s">
        <v>103</v>
      </c>
      <c r="D48" s="144">
        <v>0.68600000000000005</v>
      </c>
      <c r="E48" s="1"/>
      <c r="F48" s="145" t="s">
        <v>275</v>
      </c>
      <c r="G48" s="156">
        <f>IF(F48="","",VLOOKUP(F48,'Key and Reference'!$B$4:$C$69,2,TRUE))</f>
        <v>0.85399999999999998</v>
      </c>
      <c r="H48" s="145"/>
      <c r="I48" s="142" t="str">
        <f>IF(H48="","",VLOOKUP(H48,'Key and Reference'!$B$4:$C$69,2,TRUE))</f>
        <v/>
      </c>
      <c r="J48" s="1"/>
      <c r="K48" s="157"/>
      <c r="L48" s="156" t="str">
        <f>IF(K48="","",VLOOKUP(K48,'Key and Reference'!$B$4:$C$69,2,TRUE))</f>
        <v/>
      </c>
      <c r="M48" s="157"/>
      <c r="N48" s="142" t="str">
        <f>IF(M48="","",VLOOKUP(M48,'Key and Reference'!$B$4:$C$69,2,TRUE))</f>
        <v/>
      </c>
      <c r="O48" s="1"/>
      <c r="P48" s="157" t="s">
        <v>267</v>
      </c>
      <c r="Q48" s="156">
        <f>IF(P48="","",VLOOKUP(P48,'Key and Reference'!$B$4:$C$69,2,TRUE))</f>
        <v>0.86699999999999999</v>
      </c>
      <c r="R48" s="157"/>
      <c r="S48" s="142" t="str">
        <f>IF(R48="","",VLOOKUP(R48,'Key and Reference'!$B$4:$C$69,2,TRUE))</f>
        <v/>
      </c>
      <c r="T48" s="1"/>
      <c r="U48" s="157" t="s">
        <v>264</v>
      </c>
      <c r="V48" s="156">
        <f>IF(U48="","",VLOOKUP(U48,'Key and Reference'!$B$4:$C$69,2,TRUE))</f>
        <v>0.877</v>
      </c>
      <c r="W48" s="157"/>
      <c r="X48" s="142" t="str">
        <f>IF(W48="","",VLOOKUP(W48,'Key and Reference'!$B$4:$C$69,2,TRUE))</f>
        <v/>
      </c>
      <c r="Y48" s="1"/>
      <c r="Z48" s="157" t="s">
        <v>280</v>
      </c>
      <c r="AA48" s="156">
        <f>IF(Z48="","",VLOOKUP(Z48,'Key and Reference'!$B$4:$C$69,2,TRUE))</f>
        <v>0.85899999999999999</v>
      </c>
      <c r="AB48" s="157"/>
      <c r="AC48" s="142" t="str">
        <f>IF(AB48="","",VLOOKUP(AB48,'Key and Reference'!$B$4:$C$69,2,TRUE))</f>
        <v/>
      </c>
      <c r="AD48" s="1"/>
      <c r="AE48" s="157" t="s">
        <v>280</v>
      </c>
      <c r="AF48" s="156">
        <f>IF(AE48="","",VLOOKUP(AE48,'Key and Reference'!$B$4:$C$69,2,TRUE))</f>
        <v>0.85899999999999999</v>
      </c>
      <c r="AG48" s="157"/>
      <c r="AH48" s="142" t="str">
        <f>IF(AG48="","",VLOOKUP(AG48,'Key and Reference'!$B$4:$C$69,2,TRUE))</f>
        <v/>
      </c>
      <c r="AI48" s="1"/>
      <c r="AJ48" s="157" t="s">
        <v>280</v>
      </c>
      <c r="AK48" s="156">
        <f>IF(AJ48="","",VLOOKUP(AJ48,'Key and Reference'!$B$4:$C$69,2,TRUE))</f>
        <v>0.85899999999999999</v>
      </c>
      <c r="AL48" s="157"/>
      <c r="AM48" s="142" t="str">
        <f>IF(AL48="","",VLOOKUP(AL48,'Key and Reference'!$B$4:$C$69,2,TRUE))</f>
        <v/>
      </c>
      <c r="AN48" s="1"/>
      <c r="AO48" s="157" t="s">
        <v>280</v>
      </c>
      <c r="AP48" s="156">
        <f>IF(AO48="","",VLOOKUP(AO48,'Key and Reference'!$B$4:$C$69,2,TRUE))</f>
        <v>0.85899999999999999</v>
      </c>
      <c r="AQ48" s="157"/>
      <c r="AR48" s="142" t="str">
        <f>IF(AQ48="","",VLOOKUP(AQ48,'Key and Reference'!$B$4:$C$69,2,TRUE))</f>
        <v/>
      </c>
      <c r="AS48" s="1"/>
      <c r="AT48" s="157" t="s">
        <v>281</v>
      </c>
      <c r="AU48" s="156">
        <f>IF(AT48="","",VLOOKUP(AT48,'Key and Reference'!$B$4:$C$69,2,TRUE))</f>
        <v>0.871</v>
      </c>
      <c r="AV48" s="157"/>
      <c r="AW48" s="142" t="str">
        <f>IF(AV48="","",VLOOKUP(AV48,'Key and Reference'!$B$4:$C$69,2,TRUE))</f>
        <v/>
      </c>
      <c r="AX48" s="1"/>
      <c r="AY48" s="157" t="s">
        <v>293</v>
      </c>
      <c r="AZ48" s="156">
        <f>IF(AY48="","",VLOOKUP(AY48,'Key and Reference'!$B$4:$C$69,2,TRUE))</f>
        <v>0.875</v>
      </c>
      <c r="BA48" s="157"/>
      <c r="BB48" s="142" t="str">
        <f>IF(BA48="","",VLOOKUP(BA48,'Key and Reference'!$B$4:$C$69,2,TRUE))</f>
        <v/>
      </c>
      <c r="BD48" s="157" t="s">
        <v>293</v>
      </c>
      <c r="BE48" s="156">
        <f>IF(BD48="","",VLOOKUP(BD48,'Key and Reference'!$B$4:$C$69,2,TRUE))</f>
        <v>0.875</v>
      </c>
      <c r="BF48" s="157"/>
      <c r="BG48" s="142" t="str">
        <f>IF(BF48="","",VLOOKUP(BF48,'Key and Reference'!$B$4:$C$69,2,TRUE))</f>
        <v/>
      </c>
      <c r="BI48" s="157" t="s">
        <v>281</v>
      </c>
      <c r="BJ48" s="156">
        <f>IF(BI48="","",VLOOKUP(BI48,'Key and Reference'!$B$4:$C$69,2,TRUE))</f>
        <v>0.871</v>
      </c>
      <c r="BK48" s="157"/>
      <c r="BL48" s="142" t="str">
        <f>IF(BK48="","",VLOOKUP(BK48,'Key and Reference'!$B$4:$C$69,2,TRUE))</f>
        <v/>
      </c>
      <c r="BN48" s="157" t="s">
        <v>281</v>
      </c>
      <c r="BO48" s="156">
        <f>IF(BN48="","",VLOOKUP(BN48,'Key and Reference'!$B$4:$C$69,2,TRUE))</f>
        <v>0.871</v>
      </c>
      <c r="BP48" s="157"/>
      <c r="BQ48" s="142" t="str">
        <f>IF(BP48="","",VLOOKUP(BP48,'Key and Reference'!$B$4:$C$69,2,TRUE))</f>
        <v/>
      </c>
      <c r="BR48" s="1"/>
      <c r="BS48" s="157" t="s">
        <v>281</v>
      </c>
      <c r="BT48" s="156">
        <f>IF(BS48="","",VLOOKUP(BS48,'Key and Reference'!$B$4:$C$69,2,TRUE))</f>
        <v>0.871</v>
      </c>
      <c r="BU48" s="157"/>
      <c r="BV48" s="142" t="str">
        <f>IF(BU48="","",VLOOKUP(BU48,'Key and Reference'!$B$4:$C$69,2,TRUE))</f>
        <v/>
      </c>
      <c r="BX48" s="157" t="s">
        <v>293</v>
      </c>
      <c r="BY48" s="156">
        <f>IF(BX48="","",VLOOKUP(BX48,'Key and Reference'!$B$4:$C$69,2,TRUE))</f>
        <v>0.875</v>
      </c>
      <c r="BZ48" s="157"/>
      <c r="CA48" s="142" t="str">
        <f>IF(BZ48="","",VLOOKUP(BZ48,'Key and Reference'!$B$4:$C$69,2,TRUE))</f>
        <v/>
      </c>
      <c r="CB48" s="1"/>
      <c r="CC48" s="157" t="s">
        <v>293</v>
      </c>
      <c r="CD48" s="156">
        <f>IF(CC48="","",VLOOKUP(CC48,'Key and Reference'!$B$4:$C$69,2,TRUE))</f>
        <v>0.875</v>
      </c>
      <c r="CE48" s="157"/>
      <c r="CF48" s="142" t="str">
        <f>IF(CE48="","",VLOOKUP(CE48,'Key and Reference'!$B$4:$C$69,2,TRUE))</f>
        <v/>
      </c>
      <c r="CG48" s="1"/>
      <c r="CH48" s="157" t="s">
        <v>251</v>
      </c>
      <c r="CI48" s="156">
        <f>IF(CH48="","",VLOOKUP(CH48,'Key and Reference'!$B$4:$C$69,2,TRUE))</f>
        <v>0.89600000000000002</v>
      </c>
      <c r="CJ48" s="157"/>
      <c r="CK48" s="142" t="str">
        <f>IF(CJ48="","",VLOOKUP(CJ48,'Key and Reference'!$B$4:$C$69,2,TRUE))</f>
        <v/>
      </c>
      <c r="CL48" s="167"/>
      <c r="CM48" s="157" t="s">
        <v>270</v>
      </c>
      <c r="CN48" s="156">
        <f>IF(CM48="","",VLOOKUP(CM48,'Key and Reference'!$B$4:$C$69,2,TRUE))</f>
        <v>0.85299999999999998</v>
      </c>
      <c r="CO48" s="157"/>
      <c r="CP48" s="142" t="str">
        <f>IF(CO48="","",VLOOKUP(CO48,'Key and Reference'!$B$4:$C$69,2,TRUE))</f>
        <v/>
      </c>
      <c r="CR48" s="157" t="s">
        <v>270</v>
      </c>
      <c r="CS48" s="156">
        <f>IF(CR48="","",VLOOKUP(CR48,'Key and Reference'!$B$4:$C$69,2,TRUE))</f>
        <v>0.85299999999999998</v>
      </c>
      <c r="CT48" s="157"/>
      <c r="CU48" s="142" t="str">
        <f>IF(CT48="","",VLOOKUP(CT48,'Key and Reference'!$B$4:$C$69,2,TRUE))</f>
        <v/>
      </c>
      <c r="CV48" s="1"/>
      <c r="CW48" s="157"/>
      <c r="CX48" s="156" t="str">
        <f>IF(CW48="","",VLOOKUP(CW48,'Key and Reference'!$B$4:$C$69,2,TRUE))</f>
        <v/>
      </c>
      <c r="CY48" s="157"/>
      <c r="CZ48" s="142" t="str">
        <f>IF(CY48="","",VLOOKUP(CY48,'Key and Reference'!$B$4:$C$69,2,TRUE))</f>
        <v/>
      </c>
      <c r="DB48" s="157" t="s">
        <v>284</v>
      </c>
      <c r="DC48" s="156">
        <f>IF(DB48="","",VLOOKUP(DB48,'Key and Reference'!$B$4:$C$69,2,TRUE))</f>
        <v>0.84699999999999998</v>
      </c>
      <c r="DD48" s="157"/>
      <c r="DE48" s="142" t="str">
        <f>IF(DD48="","",VLOOKUP(DD48,'Key and Reference'!$B$4:$C$69,2,TRUE))</f>
        <v/>
      </c>
      <c r="DG48" s="157" t="s">
        <v>293</v>
      </c>
      <c r="DH48" s="156">
        <f>IF(DG48="","",VLOOKUP(DG48,'Key and Reference'!$B$4:$C$69,2,TRUE))</f>
        <v>0.875</v>
      </c>
      <c r="DI48" s="157"/>
      <c r="DJ48" s="142" t="str">
        <f>IF(DI48="","",VLOOKUP(DI48,'Key and Reference'!$B$4:$C$69,2,TRUE))</f>
        <v/>
      </c>
      <c r="DL48" s="157" t="s">
        <v>289</v>
      </c>
      <c r="DM48" s="156">
        <f>IF(DL48="","",VLOOKUP(DL48,'Key and Reference'!$B$4:$C$69,2,TRUE))</f>
        <v>0.879</v>
      </c>
      <c r="DN48" s="157"/>
      <c r="DO48" s="142" t="str">
        <f>IF(DN48="","",VLOOKUP(DN48,'Key and Reference'!$B$4:$C$69,2,TRUE))</f>
        <v/>
      </c>
      <c r="DP48" s="167"/>
      <c r="DQ48" s="158" t="s">
        <v>128</v>
      </c>
      <c r="DR48" s="159">
        <v>0.85299999999999998</v>
      </c>
    </row>
    <row r="49" spans="1:122">
      <c r="A49" s="1"/>
      <c r="B49" s="1"/>
      <c r="C49" s="143" t="s">
        <v>130</v>
      </c>
      <c r="D49" s="144">
        <v>0.90700000000000003</v>
      </c>
      <c r="E49" s="1"/>
      <c r="F49" s="145" t="s">
        <v>280</v>
      </c>
      <c r="G49" s="156">
        <f>IF(F49="","",VLOOKUP(F49,'Key and Reference'!$B$4:$C$69,2,TRUE))</f>
        <v>0.85899999999999999</v>
      </c>
      <c r="H49" s="145"/>
      <c r="I49" s="142" t="str">
        <f>IF(H49="","",VLOOKUP(H49,'Key and Reference'!$B$4:$C$69,2,TRUE))</f>
        <v/>
      </c>
      <c r="J49" s="1"/>
      <c r="K49" s="157"/>
      <c r="L49" s="156" t="str">
        <f>IF(K49="","",VLOOKUP(K49,'Key and Reference'!$B$4:$C$69,2,TRUE))</f>
        <v/>
      </c>
      <c r="M49" s="157"/>
      <c r="N49" s="142" t="str">
        <f>IF(M49="","",VLOOKUP(M49,'Key and Reference'!$B$4:$C$69,2,TRUE))</f>
        <v/>
      </c>
      <c r="O49" s="1"/>
      <c r="P49" s="157" t="s">
        <v>281</v>
      </c>
      <c r="Q49" s="156">
        <f>IF(P49="","",VLOOKUP(P49,'Key and Reference'!$B$4:$C$69,2,TRUE))</f>
        <v>0.871</v>
      </c>
      <c r="R49" s="157"/>
      <c r="S49" s="142" t="str">
        <f>IF(R49="","",VLOOKUP(R49,'Key and Reference'!$B$4:$C$69,2,TRUE))</f>
        <v/>
      </c>
      <c r="T49" s="1"/>
      <c r="U49" s="157" t="s">
        <v>289</v>
      </c>
      <c r="V49" s="156">
        <f>IF(U49="","",VLOOKUP(U49,'Key and Reference'!$B$4:$C$69,2,TRUE))</f>
        <v>0.879</v>
      </c>
      <c r="W49" s="157"/>
      <c r="X49" s="142" t="str">
        <f>IF(W49="","",VLOOKUP(W49,'Key and Reference'!$B$4:$C$69,2,TRUE))</f>
        <v/>
      </c>
      <c r="Y49" s="1"/>
      <c r="Z49" s="157" t="s">
        <v>267</v>
      </c>
      <c r="AA49" s="156">
        <f>IF(Z49="","",VLOOKUP(Z49,'Key and Reference'!$B$4:$C$69,2,TRUE))</f>
        <v>0.86699999999999999</v>
      </c>
      <c r="AB49" s="157"/>
      <c r="AC49" s="142" t="str">
        <f>IF(AB49="","",VLOOKUP(AB49,'Key and Reference'!$B$4:$C$69,2,TRUE))</f>
        <v/>
      </c>
      <c r="AD49" s="1"/>
      <c r="AE49" s="157" t="s">
        <v>267</v>
      </c>
      <c r="AF49" s="156">
        <f>IF(AE49="","",VLOOKUP(AE49,'Key and Reference'!$B$4:$C$69,2,TRUE))</f>
        <v>0.86699999999999999</v>
      </c>
      <c r="AG49" s="157"/>
      <c r="AH49" s="142" t="str">
        <f>IF(AG49="","",VLOOKUP(AG49,'Key and Reference'!$B$4:$C$69,2,TRUE))</f>
        <v/>
      </c>
      <c r="AI49" s="1"/>
      <c r="AJ49" s="157" t="s">
        <v>267</v>
      </c>
      <c r="AK49" s="156">
        <f>IF(AJ49="","",VLOOKUP(AJ49,'Key and Reference'!$B$4:$C$69,2,TRUE))</f>
        <v>0.86699999999999999</v>
      </c>
      <c r="AL49" s="157"/>
      <c r="AM49" s="142" t="str">
        <f>IF(AL49="","",VLOOKUP(AL49,'Key and Reference'!$B$4:$C$69,2,TRUE))</f>
        <v/>
      </c>
      <c r="AN49" s="1"/>
      <c r="AO49" s="157" t="s">
        <v>267</v>
      </c>
      <c r="AP49" s="156">
        <f>IF(AO49="","",VLOOKUP(AO49,'Key and Reference'!$B$4:$C$69,2,TRUE))</f>
        <v>0.86699999999999999</v>
      </c>
      <c r="AQ49" s="157"/>
      <c r="AR49" s="142" t="str">
        <f>IF(AQ49="","",VLOOKUP(AQ49,'Key and Reference'!$B$4:$C$69,2,TRUE))</f>
        <v/>
      </c>
      <c r="AS49" s="1"/>
      <c r="AT49" s="157" t="s">
        <v>293</v>
      </c>
      <c r="AU49" s="156">
        <f>IF(AT49="","",VLOOKUP(AT49,'Key and Reference'!$B$4:$C$69,2,TRUE))</f>
        <v>0.875</v>
      </c>
      <c r="AV49" s="157"/>
      <c r="AW49" s="142" t="str">
        <f>IF(AV49="","",VLOOKUP(AV49,'Key and Reference'!$B$4:$C$69,2,TRUE))</f>
        <v/>
      </c>
      <c r="AX49" s="1"/>
      <c r="AY49" s="157" t="s">
        <v>289</v>
      </c>
      <c r="AZ49" s="156">
        <f>IF(AY49="","",VLOOKUP(AY49,'Key and Reference'!$B$4:$C$69,2,TRUE))</f>
        <v>0.879</v>
      </c>
      <c r="BA49" s="157"/>
      <c r="BB49" s="142" t="str">
        <f>IF(BA49="","",VLOOKUP(BA49,'Key and Reference'!$B$4:$C$69,2,TRUE))</f>
        <v/>
      </c>
      <c r="BD49" s="157" t="s">
        <v>289</v>
      </c>
      <c r="BE49" s="156">
        <f>IF(BD49="","",VLOOKUP(BD49,'Key and Reference'!$B$4:$C$69,2,TRUE))</f>
        <v>0.879</v>
      </c>
      <c r="BF49" s="157"/>
      <c r="BG49" s="142" t="str">
        <f>IF(BF49="","",VLOOKUP(BF49,'Key and Reference'!$B$4:$C$69,2,TRUE))</f>
        <v/>
      </c>
      <c r="BI49" s="157" t="s">
        <v>293</v>
      </c>
      <c r="BJ49" s="156">
        <f>IF(BI49="","",VLOOKUP(BI49,'Key and Reference'!$B$4:$C$69,2,TRUE))</f>
        <v>0.875</v>
      </c>
      <c r="BK49" s="157"/>
      <c r="BL49" s="142" t="str">
        <f>IF(BK49="","",VLOOKUP(BK49,'Key and Reference'!$B$4:$C$69,2,TRUE))</f>
        <v/>
      </c>
      <c r="BN49" s="157" t="s">
        <v>293</v>
      </c>
      <c r="BO49" s="156">
        <f>IF(BN49="","",VLOOKUP(BN49,'Key and Reference'!$B$4:$C$69,2,TRUE))</f>
        <v>0.875</v>
      </c>
      <c r="BP49" s="157"/>
      <c r="BQ49" s="142" t="str">
        <f>IF(BP49="","",VLOOKUP(BP49,'Key and Reference'!$B$4:$C$69,2,TRUE))</f>
        <v/>
      </c>
      <c r="BR49" s="1"/>
      <c r="BS49" s="157" t="s">
        <v>293</v>
      </c>
      <c r="BT49" s="156">
        <f>IF(BS49="","",VLOOKUP(BS49,'Key and Reference'!$B$4:$C$69,2,TRUE))</f>
        <v>0.875</v>
      </c>
      <c r="BU49" s="157"/>
      <c r="BV49" s="142" t="str">
        <f>IF(BU49="","",VLOOKUP(BU49,'Key and Reference'!$B$4:$C$69,2,TRUE))</f>
        <v/>
      </c>
      <c r="BX49" s="157" t="s">
        <v>289</v>
      </c>
      <c r="BY49" s="156">
        <f>IF(BX49="","",VLOOKUP(BX49,'Key and Reference'!$B$4:$C$69,2,TRUE))</f>
        <v>0.879</v>
      </c>
      <c r="BZ49" s="157"/>
      <c r="CA49" s="142" t="str">
        <f>IF(BZ49="","",VLOOKUP(BZ49,'Key and Reference'!$B$4:$C$69,2,TRUE))</f>
        <v/>
      </c>
      <c r="CB49" s="1"/>
      <c r="CC49" s="157" t="s">
        <v>289</v>
      </c>
      <c r="CD49" s="156">
        <f>IF(CC49="","",VLOOKUP(CC49,'Key and Reference'!$B$4:$C$69,2,TRUE))</f>
        <v>0.879</v>
      </c>
      <c r="CE49" s="157"/>
      <c r="CF49" s="142" t="str">
        <f>IF(CE49="","",VLOOKUP(CE49,'Key and Reference'!$B$4:$C$69,2,TRUE))</f>
        <v/>
      </c>
      <c r="CG49" s="1"/>
      <c r="CH49" s="157" t="s">
        <v>296</v>
      </c>
      <c r="CI49" s="156">
        <f>IF(CH49="","",VLOOKUP(CH49,'Key and Reference'!$B$4:$C$69,2,TRUE))</f>
        <v>0.9</v>
      </c>
      <c r="CJ49" s="157"/>
      <c r="CK49" s="142" t="str">
        <f>IF(CJ49="","",VLOOKUP(CJ49,'Key and Reference'!$B$4:$C$69,2,TRUE))</f>
        <v/>
      </c>
      <c r="CL49" s="167"/>
      <c r="CM49" s="157" t="s">
        <v>275</v>
      </c>
      <c r="CN49" s="156">
        <f>IF(CM49="","",VLOOKUP(CM49,'Key and Reference'!$B$4:$C$69,2,TRUE))</f>
        <v>0.85399999999999998</v>
      </c>
      <c r="CO49" s="157"/>
      <c r="CP49" s="142" t="str">
        <f>IF(CO49="","",VLOOKUP(CO49,'Key and Reference'!$B$4:$C$69,2,TRUE))</f>
        <v/>
      </c>
      <c r="CR49" s="157" t="s">
        <v>275</v>
      </c>
      <c r="CS49" s="156">
        <f>IF(CR49="","",VLOOKUP(CR49,'Key and Reference'!$B$4:$C$69,2,TRUE))</f>
        <v>0.85399999999999998</v>
      </c>
      <c r="CT49" s="157"/>
      <c r="CU49" s="142" t="str">
        <f>IF(CT49="","",VLOOKUP(CT49,'Key and Reference'!$B$4:$C$69,2,TRUE))</f>
        <v/>
      </c>
      <c r="CV49" s="1"/>
      <c r="CW49" s="157"/>
      <c r="CX49" s="156" t="str">
        <f>IF(CW49="","",VLOOKUP(CW49,'Key and Reference'!$B$4:$C$69,2,TRUE))</f>
        <v/>
      </c>
      <c r="CY49" s="157"/>
      <c r="CZ49" s="142" t="str">
        <f>IF(CY49="","",VLOOKUP(CY49,'Key and Reference'!$B$4:$C$69,2,TRUE))</f>
        <v/>
      </c>
      <c r="DB49" s="157" t="s">
        <v>234</v>
      </c>
      <c r="DC49" s="156">
        <f>IF(DB49="","",VLOOKUP(DB49,'Key and Reference'!$B$4:$C$69,2,TRUE))</f>
        <v>0.85199999999999998</v>
      </c>
      <c r="DD49" s="157"/>
      <c r="DE49" s="142" t="str">
        <f>IF(DD49="","",VLOOKUP(DD49,'Key and Reference'!$B$4:$C$69,2,TRUE))</f>
        <v/>
      </c>
      <c r="DG49" s="157" t="s">
        <v>243</v>
      </c>
      <c r="DH49" s="156">
        <f>IF(DG49="","",VLOOKUP(DG49,'Key and Reference'!$B$4:$C$69,2,TRUE))</f>
        <v>0.878</v>
      </c>
      <c r="DI49" s="157"/>
      <c r="DJ49" s="142" t="str">
        <f>IF(DI49="","",VLOOKUP(DI49,'Key and Reference'!$B$4:$C$69,2,TRUE))</f>
        <v/>
      </c>
      <c r="DL49" s="157" t="s">
        <v>242</v>
      </c>
      <c r="DM49" s="156">
        <f>IF(DL49="","",VLOOKUP(DL49,'Key and Reference'!$B$4:$C$69,2,TRUE))</f>
        <v>0.88400000000000001</v>
      </c>
      <c r="DN49" s="157"/>
      <c r="DO49" s="142" t="str">
        <f>IF(DN49="","",VLOOKUP(DN49,'Key and Reference'!$B$4:$C$69,2,TRUE))</f>
        <v/>
      </c>
      <c r="DP49" s="167"/>
      <c r="DQ49" s="158" t="s">
        <v>103</v>
      </c>
      <c r="DR49" s="159">
        <v>0.68600000000000005</v>
      </c>
    </row>
    <row r="50" spans="1:122">
      <c r="A50" s="1"/>
      <c r="B50" s="1"/>
      <c r="C50" s="143" t="s">
        <v>132</v>
      </c>
      <c r="D50" s="144">
        <v>0.91</v>
      </c>
      <c r="E50" s="1"/>
      <c r="F50" s="145" t="s">
        <v>267</v>
      </c>
      <c r="G50" s="156">
        <f>IF(F50="","",VLOOKUP(F50,'Key and Reference'!$B$4:$C$69,2,TRUE))</f>
        <v>0.86699999999999999</v>
      </c>
      <c r="H50" s="145"/>
      <c r="I50" s="142" t="str">
        <f>IF(H50="","",VLOOKUP(H50,'Key and Reference'!$B$4:$C$69,2,TRUE))</f>
        <v/>
      </c>
      <c r="J50" s="1"/>
      <c r="K50" s="157"/>
      <c r="L50" s="156" t="str">
        <f>IF(K50="","",VLOOKUP(K50,'Key and Reference'!$B$4:$C$69,2,TRUE))</f>
        <v/>
      </c>
      <c r="M50" s="157"/>
      <c r="N50" s="142" t="str">
        <f>IF(M50="","",VLOOKUP(M50,'Key and Reference'!$B$4:$C$69,2,TRUE))</f>
        <v/>
      </c>
      <c r="O50" s="1"/>
      <c r="P50" s="157" t="s">
        <v>293</v>
      </c>
      <c r="Q50" s="156">
        <f>IF(P50="","",VLOOKUP(P50,'Key and Reference'!$B$4:$C$69,2,TRUE))</f>
        <v>0.875</v>
      </c>
      <c r="R50" s="157"/>
      <c r="S50" s="142" t="str">
        <f>IF(R50="","",VLOOKUP(R50,'Key and Reference'!$B$4:$C$69,2,TRUE))</f>
        <v/>
      </c>
      <c r="T50" s="1"/>
      <c r="U50" s="157" t="s">
        <v>265</v>
      </c>
      <c r="V50" s="156">
        <f>IF(U50="","",VLOOKUP(U50,'Key and Reference'!$B$4:$C$69,2,TRUE))</f>
        <v>0.88700000000000001</v>
      </c>
      <c r="W50" s="157"/>
      <c r="X50" s="142" t="str">
        <f>IF(W50="","",VLOOKUP(W50,'Key and Reference'!$B$4:$C$69,2,TRUE))</f>
        <v/>
      </c>
      <c r="Y50" s="1"/>
      <c r="Z50" s="157" t="s">
        <v>281</v>
      </c>
      <c r="AA50" s="156">
        <f>IF(Z50="","",VLOOKUP(Z50,'Key and Reference'!$B$4:$C$69,2,TRUE))</f>
        <v>0.871</v>
      </c>
      <c r="AB50" s="157"/>
      <c r="AC50" s="142" t="str">
        <f>IF(AB50="","",VLOOKUP(AB50,'Key and Reference'!$B$4:$C$69,2,TRUE))</f>
        <v/>
      </c>
      <c r="AD50" s="1"/>
      <c r="AE50" s="157" t="s">
        <v>281</v>
      </c>
      <c r="AF50" s="156">
        <f>IF(AE50="","",VLOOKUP(AE50,'Key and Reference'!$B$4:$C$69,2,TRUE))</f>
        <v>0.871</v>
      </c>
      <c r="AG50" s="157"/>
      <c r="AH50" s="142" t="str">
        <f>IF(AG50="","",VLOOKUP(AG50,'Key and Reference'!$B$4:$C$69,2,TRUE))</f>
        <v/>
      </c>
      <c r="AI50" s="1"/>
      <c r="AJ50" s="157" t="s">
        <v>281</v>
      </c>
      <c r="AK50" s="156">
        <f>IF(AJ50="","",VLOOKUP(AJ50,'Key and Reference'!$B$4:$C$69,2,TRUE))</f>
        <v>0.871</v>
      </c>
      <c r="AL50" s="157"/>
      <c r="AM50" s="142" t="str">
        <f>IF(AL50="","",VLOOKUP(AL50,'Key and Reference'!$B$4:$C$69,2,TRUE))</f>
        <v/>
      </c>
      <c r="AN50" s="1"/>
      <c r="AO50" s="157" t="s">
        <v>281</v>
      </c>
      <c r="AP50" s="156">
        <f>IF(AO50="","",VLOOKUP(AO50,'Key and Reference'!$B$4:$C$69,2,TRUE))</f>
        <v>0.871</v>
      </c>
      <c r="AQ50" s="157"/>
      <c r="AR50" s="142" t="str">
        <f>IF(AQ50="","",VLOOKUP(AQ50,'Key and Reference'!$B$4:$C$69,2,TRUE))</f>
        <v/>
      </c>
      <c r="AS50" s="1"/>
      <c r="AT50" s="157" t="s">
        <v>289</v>
      </c>
      <c r="AU50" s="156">
        <f>IF(AT50="","",VLOOKUP(AT50,'Key and Reference'!$B$4:$C$69,2,TRUE))</f>
        <v>0.879</v>
      </c>
      <c r="AV50" s="157"/>
      <c r="AW50" s="142" t="str">
        <f>IF(AV50="","",VLOOKUP(AV50,'Key and Reference'!$B$4:$C$69,2,TRUE))</f>
        <v/>
      </c>
      <c r="AX50" s="1"/>
      <c r="AY50" s="157" t="s">
        <v>265</v>
      </c>
      <c r="AZ50" s="156">
        <f>IF(AY50="","",VLOOKUP(AY50,'Key and Reference'!$B$4:$C$69,2,TRUE))</f>
        <v>0.88700000000000001</v>
      </c>
      <c r="BA50" s="157"/>
      <c r="BB50" s="142" t="str">
        <f>IF(BA50="","",VLOOKUP(BA50,'Key and Reference'!$B$4:$C$69,2,TRUE))</f>
        <v/>
      </c>
      <c r="BD50" s="157" t="s">
        <v>265</v>
      </c>
      <c r="BE50" s="156">
        <f>IF(BD50="","",VLOOKUP(BD50,'Key and Reference'!$B$4:$C$69,2,TRUE))</f>
        <v>0.88700000000000001</v>
      </c>
      <c r="BF50" s="157"/>
      <c r="BG50" s="142" t="str">
        <f>IF(BF50="","",VLOOKUP(BF50,'Key and Reference'!$B$4:$C$69,2,TRUE))</f>
        <v/>
      </c>
      <c r="BI50" s="157" t="s">
        <v>289</v>
      </c>
      <c r="BJ50" s="156">
        <f>IF(BI50="","",VLOOKUP(BI50,'Key and Reference'!$B$4:$C$69,2,TRUE))</f>
        <v>0.879</v>
      </c>
      <c r="BK50" s="157"/>
      <c r="BL50" s="142" t="str">
        <f>IF(BK50="","",VLOOKUP(BK50,'Key and Reference'!$B$4:$C$69,2,TRUE))</f>
        <v/>
      </c>
      <c r="BN50" s="157" t="s">
        <v>289</v>
      </c>
      <c r="BO50" s="156">
        <f>IF(BN50="","",VLOOKUP(BN50,'Key and Reference'!$B$4:$C$69,2,TRUE))</f>
        <v>0.879</v>
      </c>
      <c r="BP50" s="157"/>
      <c r="BQ50" s="142" t="str">
        <f>IF(BP50="","",VLOOKUP(BP50,'Key and Reference'!$B$4:$C$69,2,TRUE))</f>
        <v/>
      </c>
      <c r="BR50" s="1"/>
      <c r="BS50" s="157" t="s">
        <v>289</v>
      </c>
      <c r="BT50" s="156">
        <f>IF(BS50="","",VLOOKUP(BS50,'Key and Reference'!$B$4:$C$69,2,TRUE))</f>
        <v>0.879</v>
      </c>
      <c r="BU50" s="157"/>
      <c r="BV50" s="142" t="str">
        <f>IF(BU50="","",VLOOKUP(BU50,'Key and Reference'!$B$4:$C$69,2,TRUE))</f>
        <v/>
      </c>
      <c r="BX50" s="157" t="s">
        <v>265</v>
      </c>
      <c r="BY50" s="156">
        <f>IF(BX50="","",VLOOKUP(BX50,'Key and Reference'!$B$4:$C$69,2,TRUE))</f>
        <v>0.88700000000000001</v>
      </c>
      <c r="BZ50" s="157"/>
      <c r="CA50" s="142" t="str">
        <f>IF(BZ50="","",VLOOKUP(BZ50,'Key and Reference'!$B$4:$C$69,2,TRUE))</f>
        <v/>
      </c>
      <c r="CB50" s="1"/>
      <c r="CC50" s="157" t="s">
        <v>265</v>
      </c>
      <c r="CD50" s="156">
        <f>IF(CC50="","",VLOOKUP(CC50,'Key and Reference'!$B$4:$C$69,2,TRUE))</f>
        <v>0.88700000000000001</v>
      </c>
      <c r="CE50" s="157"/>
      <c r="CF50" s="142" t="str">
        <f>IF(CE50="","",VLOOKUP(CE50,'Key and Reference'!$B$4:$C$69,2,TRUE))</f>
        <v/>
      </c>
      <c r="CG50" s="1"/>
      <c r="CH50" s="157" t="s">
        <v>285</v>
      </c>
      <c r="CI50" s="156">
        <f>IF(CH50="","",VLOOKUP(CH50,'Key and Reference'!$B$4:$C$69,2,TRUE))</f>
        <v>0.9</v>
      </c>
      <c r="CJ50" s="157"/>
      <c r="CK50" s="142" t="str">
        <f>IF(CJ50="","",VLOOKUP(CJ50,'Key and Reference'!$B$4:$C$69,2,TRUE))</f>
        <v/>
      </c>
      <c r="CL50" s="167"/>
      <c r="CM50" s="157" t="s">
        <v>280</v>
      </c>
      <c r="CN50" s="156">
        <f>IF(CM50="","",VLOOKUP(CM50,'Key and Reference'!$B$4:$C$69,2,TRUE))</f>
        <v>0.85899999999999999</v>
      </c>
      <c r="CO50" s="157"/>
      <c r="CP50" s="142" t="str">
        <f>IF(CO50="","",VLOOKUP(CO50,'Key and Reference'!$B$4:$C$69,2,TRUE))</f>
        <v/>
      </c>
      <c r="CR50" s="157" t="s">
        <v>280</v>
      </c>
      <c r="CS50" s="156">
        <f>IF(CR50="","",VLOOKUP(CR50,'Key and Reference'!$B$4:$C$69,2,TRUE))</f>
        <v>0.85899999999999999</v>
      </c>
      <c r="CT50" s="157"/>
      <c r="CU50" s="142" t="str">
        <f>IF(CT50="","",VLOOKUP(CT50,'Key and Reference'!$B$4:$C$69,2,TRUE))</f>
        <v/>
      </c>
      <c r="CV50" s="1"/>
      <c r="CW50" s="157"/>
      <c r="CX50" s="156" t="str">
        <f>IF(CW50="","",VLOOKUP(CW50,'Key and Reference'!$B$4:$C$69,2,TRUE))</f>
        <v/>
      </c>
      <c r="CY50" s="157"/>
      <c r="CZ50" s="142" t="str">
        <f>IF(CY50="","",VLOOKUP(CY50,'Key and Reference'!$B$4:$C$69,2,TRUE))</f>
        <v/>
      </c>
      <c r="DB50" s="157" t="s">
        <v>270</v>
      </c>
      <c r="DC50" s="156">
        <f>IF(DB50="","",VLOOKUP(DB50,'Key and Reference'!$B$4:$C$69,2,TRUE))</f>
        <v>0.85299999999999998</v>
      </c>
      <c r="DD50" s="157"/>
      <c r="DE50" s="142" t="str">
        <f>IF(DD50="","",VLOOKUP(DD50,'Key and Reference'!$B$4:$C$69,2,TRUE))</f>
        <v/>
      </c>
      <c r="DG50" s="157" t="s">
        <v>289</v>
      </c>
      <c r="DH50" s="156">
        <f>IF(DG50="","",VLOOKUP(DG50,'Key and Reference'!$B$4:$C$69,2,TRUE))</f>
        <v>0.879</v>
      </c>
      <c r="DI50" s="157"/>
      <c r="DJ50" s="142" t="str">
        <f>IF(DI50="","",VLOOKUP(DI50,'Key and Reference'!$B$4:$C$69,2,TRUE))</f>
        <v/>
      </c>
      <c r="DL50" s="157" t="s">
        <v>265</v>
      </c>
      <c r="DM50" s="156">
        <f>IF(DL50="","",VLOOKUP(DL50,'Key and Reference'!$B$4:$C$69,2,TRUE))</f>
        <v>0.88700000000000001</v>
      </c>
      <c r="DN50" s="157"/>
      <c r="DO50" s="142" t="str">
        <f>IF(DN50="","",VLOOKUP(DN50,'Key and Reference'!$B$4:$C$69,2,TRUE))</f>
        <v/>
      </c>
      <c r="DP50" s="167"/>
      <c r="DQ50" s="158" t="s">
        <v>130</v>
      </c>
      <c r="DR50" s="159">
        <v>0.90700000000000003</v>
      </c>
    </row>
    <row r="51" spans="1:122">
      <c r="A51" s="1"/>
      <c r="B51" s="1"/>
      <c r="C51" s="143" t="s">
        <v>83</v>
      </c>
      <c r="D51" s="144">
        <v>0.312</v>
      </c>
      <c r="E51" s="1"/>
      <c r="F51" s="145" t="s">
        <v>281</v>
      </c>
      <c r="G51" s="156">
        <f>IF(F51="","",VLOOKUP(F51,'Key and Reference'!$B$4:$C$69,2,TRUE))</f>
        <v>0.871</v>
      </c>
      <c r="H51" s="145"/>
      <c r="I51" s="142" t="str">
        <f>IF(H51="","",VLOOKUP(H51,'Key and Reference'!$B$4:$C$69,2,TRUE))</f>
        <v/>
      </c>
      <c r="J51" s="1"/>
      <c r="K51" s="157"/>
      <c r="L51" s="156" t="str">
        <f>IF(K51="","",VLOOKUP(K51,'Key and Reference'!$B$4:$C$69,2,TRUE))</f>
        <v/>
      </c>
      <c r="M51" s="157"/>
      <c r="N51" s="142" t="str">
        <f>IF(M51="","",VLOOKUP(M51,'Key and Reference'!$B$4:$C$69,2,TRUE))</f>
        <v/>
      </c>
      <c r="O51" s="1"/>
      <c r="P51" s="157" t="s">
        <v>264</v>
      </c>
      <c r="Q51" s="156">
        <f>IF(P51="","",VLOOKUP(P51,'Key and Reference'!$B$4:$C$69,2,TRUE))</f>
        <v>0.877</v>
      </c>
      <c r="R51" s="157"/>
      <c r="S51" s="142" t="str">
        <f>IF(R51="","",VLOOKUP(R51,'Key and Reference'!$B$4:$C$69,2,TRUE))</f>
        <v/>
      </c>
      <c r="T51" s="1"/>
      <c r="U51" s="157" t="s">
        <v>239</v>
      </c>
      <c r="V51" s="156">
        <f>IF(U51="","",VLOOKUP(U51,'Key and Reference'!$B$4:$C$69,2,TRUE))</f>
        <v>0.88800000000000001</v>
      </c>
      <c r="W51" s="157"/>
      <c r="X51" s="142" t="str">
        <f>IF(W51="","",VLOOKUP(W51,'Key and Reference'!$B$4:$C$69,2,TRUE))</f>
        <v/>
      </c>
      <c r="Y51" s="1"/>
      <c r="Z51" s="157" t="s">
        <v>293</v>
      </c>
      <c r="AA51" s="156">
        <f>IF(Z51="","",VLOOKUP(Z51,'Key and Reference'!$B$4:$C$69,2,TRUE))</f>
        <v>0.875</v>
      </c>
      <c r="AB51" s="157"/>
      <c r="AC51" s="142" t="str">
        <f>IF(AB51="","",VLOOKUP(AB51,'Key and Reference'!$B$4:$C$69,2,TRUE))</f>
        <v/>
      </c>
      <c r="AD51" s="1"/>
      <c r="AE51" s="157" t="s">
        <v>293</v>
      </c>
      <c r="AF51" s="156">
        <f>IF(AE51="","",VLOOKUP(AE51,'Key and Reference'!$B$4:$C$69,2,TRUE))</f>
        <v>0.875</v>
      </c>
      <c r="AG51" s="157"/>
      <c r="AH51" s="142" t="str">
        <f>IF(AG51="","",VLOOKUP(AG51,'Key and Reference'!$B$4:$C$69,2,TRUE))</f>
        <v/>
      </c>
      <c r="AI51" s="1"/>
      <c r="AJ51" s="157" t="s">
        <v>293</v>
      </c>
      <c r="AK51" s="156">
        <f>IF(AJ51="","",VLOOKUP(AJ51,'Key and Reference'!$B$4:$C$69,2,TRUE))</f>
        <v>0.875</v>
      </c>
      <c r="AL51" s="157"/>
      <c r="AM51" s="142" t="str">
        <f>IF(AL51="","",VLOOKUP(AL51,'Key and Reference'!$B$4:$C$69,2,TRUE))</f>
        <v/>
      </c>
      <c r="AN51" s="1"/>
      <c r="AO51" s="157" t="s">
        <v>293</v>
      </c>
      <c r="AP51" s="156">
        <f>IF(AO51="","",VLOOKUP(AO51,'Key and Reference'!$B$4:$C$69,2,TRUE))</f>
        <v>0.875</v>
      </c>
      <c r="AQ51" s="157"/>
      <c r="AR51" s="142" t="str">
        <f>IF(AQ51="","",VLOOKUP(AQ51,'Key and Reference'!$B$4:$C$69,2,TRUE))</f>
        <v/>
      </c>
      <c r="AS51" s="1"/>
      <c r="AT51" s="157" t="s">
        <v>265</v>
      </c>
      <c r="AU51" s="156">
        <f>IF(AT51="","",VLOOKUP(AT51,'Key and Reference'!$B$4:$C$69,2,TRUE))</f>
        <v>0.88700000000000001</v>
      </c>
      <c r="AV51" s="157"/>
      <c r="AW51" s="142" t="str">
        <f>IF(AV51="","",VLOOKUP(AV51,'Key and Reference'!$B$4:$C$69,2,TRUE))</f>
        <v/>
      </c>
      <c r="AX51" s="1"/>
      <c r="AY51" s="157" t="s">
        <v>239</v>
      </c>
      <c r="AZ51" s="156">
        <f>IF(AY51="","",VLOOKUP(AY51,'Key and Reference'!$B$4:$C$69,2,TRUE))</f>
        <v>0.88800000000000001</v>
      </c>
      <c r="BA51" s="157"/>
      <c r="BB51" s="142" t="str">
        <f>IF(BA51="","",VLOOKUP(BA51,'Key and Reference'!$B$4:$C$69,2,TRUE))</f>
        <v/>
      </c>
      <c r="BD51" s="157" t="s">
        <v>239</v>
      </c>
      <c r="BE51" s="156">
        <f>IF(BD51="","",VLOOKUP(BD51,'Key and Reference'!$B$4:$C$69,2,TRUE))</f>
        <v>0.88800000000000001</v>
      </c>
      <c r="BF51" s="157"/>
      <c r="BG51" s="142" t="str">
        <f>IF(BF51="","",VLOOKUP(BF51,'Key and Reference'!$B$4:$C$69,2,TRUE))</f>
        <v/>
      </c>
      <c r="BI51" s="157" t="s">
        <v>265</v>
      </c>
      <c r="BJ51" s="156">
        <f>IF(BI51="","",VLOOKUP(BI51,'Key and Reference'!$B$4:$C$69,2,TRUE))</f>
        <v>0.88700000000000001</v>
      </c>
      <c r="BK51" s="157"/>
      <c r="BL51" s="142" t="str">
        <f>IF(BK51="","",VLOOKUP(BK51,'Key and Reference'!$B$4:$C$69,2,TRUE))</f>
        <v/>
      </c>
      <c r="BN51" s="157" t="s">
        <v>265</v>
      </c>
      <c r="BO51" s="156">
        <f>IF(BN51="","",VLOOKUP(BN51,'Key and Reference'!$B$4:$C$69,2,TRUE))</f>
        <v>0.88700000000000001</v>
      </c>
      <c r="BP51" s="157"/>
      <c r="BQ51" s="142" t="str">
        <f>IF(BP51="","",VLOOKUP(BP51,'Key and Reference'!$B$4:$C$69,2,TRUE))</f>
        <v/>
      </c>
      <c r="BR51" s="1"/>
      <c r="BS51" s="157" t="s">
        <v>265</v>
      </c>
      <c r="BT51" s="156">
        <f>IF(BS51="","",VLOOKUP(BS51,'Key and Reference'!$B$4:$C$69,2,TRUE))</f>
        <v>0.88700000000000001</v>
      </c>
      <c r="BU51" s="157"/>
      <c r="BV51" s="142" t="str">
        <f>IF(BU51="","",VLOOKUP(BU51,'Key and Reference'!$B$4:$C$69,2,TRUE))</f>
        <v/>
      </c>
      <c r="BX51" s="157" t="s">
        <v>239</v>
      </c>
      <c r="BY51" s="156">
        <f>IF(BX51="","",VLOOKUP(BX51,'Key and Reference'!$B$4:$C$69,2,TRUE))</f>
        <v>0.88800000000000001</v>
      </c>
      <c r="BZ51" s="157"/>
      <c r="CA51" s="142" t="str">
        <f>IF(BZ51="","",VLOOKUP(BZ51,'Key and Reference'!$B$4:$C$69,2,TRUE))</f>
        <v/>
      </c>
      <c r="CB51" s="1"/>
      <c r="CC51" s="157" t="s">
        <v>239</v>
      </c>
      <c r="CD51" s="156">
        <f>IF(CC51="","",VLOOKUP(CC51,'Key and Reference'!$B$4:$C$69,2,TRUE))</f>
        <v>0.88800000000000001</v>
      </c>
      <c r="CE51" s="157"/>
      <c r="CF51" s="142" t="str">
        <f>IF(CE51="","",VLOOKUP(CE51,'Key and Reference'!$B$4:$C$69,2,TRUE))</f>
        <v/>
      </c>
      <c r="CG51" s="1"/>
      <c r="CH51" s="157" t="s">
        <v>276</v>
      </c>
      <c r="CI51" s="156">
        <f>IF(CH51="","",VLOOKUP(CH51,'Key and Reference'!$B$4:$C$69,2,TRUE))</f>
        <v>0.90300000000000002</v>
      </c>
      <c r="CJ51" s="157"/>
      <c r="CK51" s="142" t="str">
        <f>IF(CJ51="","",VLOOKUP(CJ51,'Key and Reference'!$B$4:$C$69,2,TRUE))</f>
        <v/>
      </c>
      <c r="CL51" s="167"/>
      <c r="CM51" s="157" t="s">
        <v>267</v>
      </c>
      <c r="CN51" s="156">
        <f>IF(CM51="","",VLOOKUP(CM51,'Key and Reference'!$B$4:$C$69,2,TRUE))</f>
        <v>0.86699999999999999</v>
      </c>
      <c r="CO51" s="157"/>
      <c r="CP51" s="142" t="str">
        <f>IF(CO51="","",VLOOKUP(CO51,'Key and Reference'!$B$4:$C$69,2,TRUE))</f>
        <v/>
      </c>
      <c r="CR51" s="157" t="s">
        <v>267</v>
      </c>
      <c r="CS51" s="156">
        <f>IF(CR51="","",VLOOKUP(CR51,'Key and Reference'!$B$4:$C$69,2,TRUE))</f>
        <v>0.86699999999999999</v>
      </c>
      <c r="CT51" s="157"/>
      <c r="CU51" s="142" t="str">
        <f>IF(CT51="","",VLOOKUP(CT51,'Key and Reference'!$B$4:$C$69,2,TRUE))</f>
        <v/>
      </c>
      <c r="CV51" s="1"/>
      <c r="CW51" s="157"/>
      <c r="CX51" s="156" t="str">
        <f>IF(CW51="","",VLOOKUP(CW51,'Key and Reference'!$B$4:$C$69,2,TRUE))</f>
        <v/>
      </c>
      <c r="CY51" s="157"/>
      <c r="CZ51" s="142" t="str">
        <f>IF(CY51="","",VLOOKUP(CY51,'Key and Reference'!$B$4:$C$69,2,TRUE))</f>
        <v/>
      </c>
      <c r="DB51" s="157" t="s">
        <v>275</v>
      </c>
      <c r="DC51" s="156">
        <f>IF(DB51="","",VLOOKUP(DB51,'Key and Reference'!$B$4:$C$69,2,TRUE))</f>
        <v>0.85399999999999998</v>
      </c>
      <c r="DD51" s="157"/>
      <c r="DE51" s="142" t="str">
        <f>IF(DD51="","",VLOOKUP(DD51,'Key and Reference'!$B$4:$C$69,2,TRUE))</f>
        <v/>
      </c>
      <c r="DG51" s="157" t="s">
        <v>242</v>
      </c>
      <c r="DH51" s="156">
        <f>IF(DG51="","",VLOOKUP(DG51,'Key and Reference'!$B$4:$C$69,2,TRUE))</f>
        <v>0.88400000000000001</v>
      </c>
      <c r="DI51" s="157"/>
      <c r="DJ51" s="142" t="str">
        <f>IF(DI51="","",VLOOKUP(DI51,'Key and Reference'!$B$4:$C$69,2,TRUE))</f>
        <v/>
      </c>
      <c r="DL51" s="157" t="s">
        <v>239</v>
      </c>
      <c r="DM51" s="156">
        <f>IF(DL51="","",VLOOKUP(DL51,'Key and Reference'!$B$4:$C$69,2,TRUE))</f>
        <v>0.88800000000000001</v>
      </c>
      <c r="DN51" s="157"/>
      <c r="DO51" s="142" t="str">
        <f>IF(DN51="","",VLOOKUP(DN51,'Key and Reference'!$B$4:$C$69,2,TRUE))</f>
        <v/>
      </c>
      <c r="DP51" s="167"/>
      <c r="DQ51" s="158" t="s">
        <v>132</v>
      </c>
      <c r="DR51" s="159">
        <v>0.91</v>
      </c>
    </row>
    <row r="52" spans="1:122">
      <c r="A52" s="1"/>
      <c r="B52" s="1"/>
      <c r="C52" s="143" t="s">
        <v>129</v>
      </c>
      <c r="D52" s="144">
        <v>0.85399999999999998</v>
      </c>
      <c r="E52" s="1"/>
      <c r="F52" s="145" t="s">
        <v>293</v>
      </c>
      <c r="G52" s="156">
        <f>IF(F52="","",VLOOKUP(F52,'Key and Reference'!$B$4:$C$69,2,TRUE))</f>
        <v>0.875</v>
      </c>
      <c r="H52" s="145"/>
      <c r="I52" s="142" t="str">
        <f>IF(H52="","",VLOOKUP(H52,'Key and Reference'!$B$4:$C$69,2,TRUE))</f>
        <v/>
      </c>
      <c r="J52" s="1"/>
      <c r="K52" s="157"/>
      <c r="L52" s="156" t="str">
        <f>IF(K52="","",VLOOKUP(K52,'Key and Reference'!$B$4:$C$69,2,TRUE))</f>
        <v/>
      </c>
      <c r="M52" s="157"/>
      <c r="N52" s="142" t="str">
        <f>IF(M52="","",VLOOKUP(M52,'Key and Reference'!$B$4:$C$69,2,TRUE))</f>
        <v/>
      </c>
      <c r="O52" s="1"/>
      <c r="P52" s="157" t="s">
        <v>289</v>
      </c>
      <c r="Q52" s="156">
        <f>IF(P52="","",VLOOKUP(P52,'Key and Reference'!$B$4:$C$69,2,TRUE))</f>
        <v>0.879</v>
      </c>
      <c r="R52" s="157"/>
      <c r="S52" s="142" t="str">
        <f>IF(R52="","",VLOOKUP(R52,'Key and Reference'!$B$4:$C$69,2,TRUE))</f>
        <v/>
      </c>
      <c r="T52" s="1"/>
      <c r="U52" s="157" t="s">
        <v>251</v>
      </c>
      <c r="V52" s="156">
        <f>IF(U52="","",VLOOKUP(U52,'Key and Reference'!$B$4:$C$69,2,TRUE))</f>
        <v>0.89600000000000002</v>
      </c>
      <c r="W52" s="157"/>
      <c r="X52" s="142" t="str">
        <f>IF(W52="","",VLOOKUP(W52,'Key and Reference'!$B$4:$C$69,2,TRUE))</f>
        <v/>
      </c>
      <c r="Y52" s="1"/>
      <c r="Z52" s="157" t="s">
        <v>264</v>
      </c>
      <c r="AA52" s="156">
        <f>IF(Z52="","",VLOOKUP(Z52,'Key and Reference'!$B$4:$C$69,2,TRUE))</f>
        <v>0.877</v>
      </c>
      <c r="AB52" s="157"/>
      <c r="AC52" s="142" t="str">
        <f>IF(AB52="","",VLOOKUP(AB52,'Key and Reference'!$B$4:$C$69,2,TRUE))</f>
        <v/>
      </c>
      <c r="AD52" s="1"/>
      <c r="AE52" s="157" t="s">
        <v>264</v>
      </c>
      <c r="AF52" s="156">
        <f>IF(AE52="","",VLOOKUP(AE52,'Key and Reference'!$B$4:$C$69,2,TRUE))</f>
        <v>0.877</v>
      </c>
      <c r="AG52" s="157"/>
      <c r="AH52" s="142" t="str">
        <f>IF(AG52="","",VLOOKUP(AG52,'Key and Reference'!$B$4:$C$69,2,TRUE))</f>
        <v/>
      </c>
      <c r="AI52" s="1"/>
      <c r="AJ52" s="157" t="s">
        <v>264</v>
      </c>
      <c r="AK52" s="156">
        <f>IF(AJ52="","",VLOOKUP(AJ52,'Key and Reference'!$B$4:$C$69,2,TRUE))</f>
        <v>0.877</v>
      </c>
      <c r="AL52" s="157"/>
      <c r="AM52" s="142" t="str">
        <f>IF(AL52="","",VLOOKUP(AL52,'Key and Reference'!$B$4:$C$69,2,TRUE))</f>
        <v/>
      </c>
      <c r="AN52" s="1"/>
      <c r="AO52" s="157" t="s">
        <v>264</v>
      </c>
      <c r="AP52" s="156">
        <f>IF(AO52="","",VLOOKUP(AO52,'Key and Reference'!$B$4:$C$69,2,TRUE))</f>
        <v>0.877</v>
      </c>
      <c r="AQ52" s="157"/>
      <c r="AR52" s="142" t="str">
        <f>IF(AQ52="","",VLOOKUP(AQ52,'Key and Reference'!$B$4:$C$69,2,TRUE))</f>
        <v/>
      </c>
      <c r="AS52" s="1"/>
      <c r="AT52" s="157" t="s">
        <v>239</v>
      </c>
      <c r="AU52" s="156">
        <f>IF(AT52="","",VLOOKUP(AT52,'Key and Reference'!$B$4:$C$69,2,TRUE))</f>
        <v>0.88800000000000001</v>
      </c>
      <c r="AV52" s="157"/>
      <c r="AW52" s="142" t="str">
        <f>IF(AV52="","",VLOOKUP(AV52,'Key and Reference'!$B$4:$C$69,2,TRUE))</f>
        <v/>
      </c>
      <c r="AX52" s="1"/>
      <c r="AY52" s="157" t="s">
        <v>251</v>
      </c>
      <c r="AZ52" s="156">
        <f>IF(AY52="","",VLOOKUP(AY52,'Key and Reference'!$B$4:$C$69,2,TRUE))</f>
        <v>0.89600000000000002</v>
      </c>
      <c r="BA52" s="157"/>
      <c r="BB52" s="142" t="str">
        <f>IF(BA52="","",VLOOKUP(BA52,'Key and Reference'!$B$4:$C$69,2,TRUE))</f>
        <v/>
      </c>
      <c r="BD52" s="157" t="s">
        <v>251</v>
      </c>
      <c r="BE52" s="156">
        <f>IF(BD52="","",VLOOKUP(BD52,'Key and Reference'!$B$4:$C$69,2,TRUE))</f>
        <v>0.89600000000000002</v>
      </c>
      <c r="BF52" s="157"/>
      <c r="BG52" s="142" t="str">
        <f>IF(BF52="","",VLOOKUP(BF52,'Key and Reference'!$B$4:$C$69,2,TRUE))</f>
        <v/>
      </c>
      <c r="BI52" s="157" t="s">
        <v>239</v>
      </c>
      <c r="BJ52" s="156">
        <f>IF(BI52="","",VLOOKUP(BI52,'Key and Reference'!$B$4:$C$69,2,TRUE))</f>
        <v>0.88800000000000001</v>
      </c>
      <c r="BK52" s="157"/>
      <c r="BL52" s="142" t="str">
        <f>IF(BK52="","",VLOOKUP(BK52,'Key and Reference'!$B$4:$C$69,2,TRUE))</f>
        <v/>
      </c>
      <c r="BN52" s="157" t="s">
        <v>239</v>
      </c>
      <c r="BO52" s="156">
        <f>IF(BN52="","",VLOOKUP(BN52,'Key and Reference'!$B$4:$C$69,2,TRUE))</f>
        <v>0.88800000000000001</v>
      </c>
      <c r="BP52" s="157"/>
      <c r="BQ52" s="142" t="str">
        <f>IF(BP52="","",VLOOKUP(BP52,'Key and Reference'!$B$4:$C$69,2,TRUE))</f>
        <v/>
      </c>
      <c r="BR52" s="1"/>
      <c r="BS52" s="157" t="s">
        <v>239</v>
      </c>
      <c r="BT52" s="156">
        <f>IF(BS52="","",VLOOKUP(BS52,'Key and Reference'!$B$4:$C$69,2,TRUE))</f>
        <v>0.88800000000000001</v>
      </c>
      <c r="BU52" s="157"/>
      <c r="BV52" s="142" t="str">
        <f>IF(BU52="","",VLOOKUP(BU52,'Key and Reference'!$B$4:$C$69,2,TRUE))</f>
        <v/>
      </c>
      <c r="BX52" s="157" t="s">
        <v>251</v>
      </c>
      <c r="BY52" s="156">
        <f>IF(BX52="","",VLOOKUP(BX52,'Key and Reference'!$B$4:$C$69,2,TRUE))</f>
        <v>0.89600000000000002</v>
      </c>
      <c r="BZ52" s="157"/>
      <c r="CA52" s="142" t="str">
        <f>IF(BZ52="","",VLOOKUP(BZ52,'Key and Reference'!$B$4:$C$69,2,TRUE))</f>
        <v/>
      </c>
      <c r="CB52" s="1"/>
      <c r="CC52" s="157" t="s">
        <v>251</v>
      </c>
      <c r="CD52" s="156">
        <f>IF(CC52="","",VLOOKUP(CC52,'Key and Reference'!$B$4:$C$69,2,TRUE))</f>
        <v>0.89600000000000002</v>
      </c>
      <c r="CE52" s="157"/>
      <c r="CF52" s="142" t="str">
        <f>IF(CE52="","",VLOOKUP(CE52,'Key and Reference'!$B$4:$C$69,2,TRUE))</f>
        <v/>
      </c>
      <c r="CG52" s="1"/>
      <c r="CH52" s="157" t="s">
        <v>286</v>
      </c>
      <c r="CI52" s="156">
        <f>IF(CH52="","",VLOOKUP(CH52,'Key and Reference'!$B$4:$C$69,2,TRUE))</f>
        <v>0.90500000000000003</v>
      </c>
      <c r="CJ52" s="157"/>
      <c r="CK52" s="142" t="str">
        <f>IF(CJ52="","",VLOOKUP(CJ52,'Key and Reference'!$B$4:$C$69,2,TRUE))</f>
        <v/>
      </c>
      <c r="CL52" s="167"/>
      <c r="CM52" s="157" t="s">
        <v>281</v>
      </c>
      <c r="CN52" s="156">
        <f>IF(CM52="","",VLOOKUP(CM52,'Key and Reference'!$B$4:$C$69,2,TRUE))</f>
        <v>0.871</v>
      </c>
      <c r="CO52" s="157"/>
      <c r="CP52" s="142" t="str">
        <f>IF(CO52="","",VLOOKUP(CO52,'Key and Reference'!$B$4:$C$69,2,TRUE))</f>
        <v/>
      </c>
      <c r="CR52" s="157" t="s">
        <v>281</v>
      </c>
      <c r="CS52" s="156">
        <f>IF(CR52="","",VLOOKUP(CR52,'Key and Reference'!$B$4:$C$69,2,TRUE))</f>
        <v>0.871</v>
      </c>
      <c r="CT52" s="157"/>
      <c r="CU52" s="142" t="str">
        <f>IF(CT52="","",VLOOKUP(CT52,'Key and Reference'!$B$4:$C$69,2,TRUE))</f>
        <v/>
      </c>
      <c r="CV52" s="1"/>
      <c r="CW52" s="157"/>
      <c r="CX52" s="156" t="str">
        <f>IF(CW52="","",VLOOKUP(CW52,'Key and Reference'!$B$4:$C$69,2,TRUE))</f>
        <v/>
      </c>
      <c r="CY52" s="157"/>
      <c r="CZ52" s="142" t="str">
        <f>IF(CY52="","",VLOOKUP(CY52,'Key and Reference'!$B$4:$C$69,2,TRUE))</f>
        <v/>
      </c>
      <c r="DB52" s="157" t="s">
        <v>280</v>
      </c>
      <c r="DC52" s="156">
        <f>IF(DB52="","",VLOOKUP(DB52,'Key and Reference'!$B$4:$C$69,2,TRUE))</f>
        <v>0.85899999999999999</v>
      </c>
      <c r="DD52" s="157"/>
      <c r="DE52" s="142" t="str">
        <f>IF(DD52="","",VLOOKUP(DD52,'Key and Reference'!$B$4:$C$69,2,TRUE))</f>
        <v/>
      </c>
      <c r="DG52" s="157" t="s">
        <v>265</v>
      </c>
      <c r="DH52" s="156">
        <f>IF(DG52="","",VLOOKUP(DG52,'Key and Reference'!$B$4:$C$69,2,TRUE))</f>
        <v>0.88700000000000001</v>
      </c>
      <c r="DI52" s="157"/>
      <c r="DJ52" s="142" t="str">
        <f>IF(DI52="","",VLOOKUP(DI52,'Key and Reference'!$B$4:$C$69,2,TRUE))</f>
        <v/>
      </c>
      <c r="DL52" s="157" t="s">
        <v>251</v>
      </c>
      <c r="DM52" s="156">
        <f>IF(DL52="","",VLOOKUP(DL52,'Key and Reference'!$B$4:$C$69,2,TRUE))</f>
        <v>0.89600000000000002</v>
      </c>
      <c r="DN52" s="157"/>
      <c r="DO52" s="142" t="str">
        <f>IF(DN52="","",VLOOKUP(DN52,'Key and Reference'!$B$4:$C$69,2,TRUE))</f>
        <v/>
      </c>
      <c r="DP52" s="167"/>
      <c r="DQ52" s="158" t="s">
        <v>83</v>
      </c>
      <c r="DR52" s="159">
        <v>0.312</v>
      </c>
    </row>
    <row r="53" spans="1:122">
      <c r="A53" s="1"/>
      <c r="B53" s="1"/>
      <c r="C53" s="143" t="s">
        <v>134</v>
      </c>
      <c r="D53" s="144">
        <v>0.90300000000000002</v>
      </c>
      <c r="E53" s="1"/>
      <c r="F53" s="145" t="s">
        <v>264</v>
      </c>
      <c r="G53" s="156">
        <f>IF(F53="","",VLOOKUP(F53,'Key and Reference'!$B$4:$C$69,2,TRUE))</f>
        <v>0.877</v>
      </c>
      <c r="H53" s="145"/>
      <c r="I53" s="142" t="str">
        <f>IF(H53="","",VLOOKUP(H53,'Key and Reference'!$B$4:$C$69,2,TRUE))</f>
        <v/>
      </c>
      <c r="J53" s="1"/>
      <c r="K53" s="157"/>
      <c r="L53" s="156" t="str">
        <f>IF(K53="","",VLOOKUP(K53,'Key and Reference'!$B$4:$C$69,2,TRUE))</f>
        <v/>
      </c>
      <c r="M53" s="157"/>
      <c r="N53" s="142" t="str">
        <f>IF(M53="","",VLOOKUP(M53,'Key and Reference'!$B$4:$C$69,2,TRUE))</f>
        <v/>
      </c>
      <c r="O53" s="1"/>
      <c r="P53" s="157" t="s">
        <v>265</v>
      </c>
      <c r="Q53" s="156">
        <f>IF(P53="","",VLOOKUP(P53,'Key and Reference'!$B$4:$C$69,2,TRUE))</f>
        <v>0.88700000000000001</v>
      </c>
      <c r="R53" s="157"/>
      <c r="S53" s="142" t="str">
        <f>IF(R53="","",VLOOKUP(R53,'Key and Reference'!$B$4:$C$69,2,TRUE))</f>
        <v/>
      </c>
      <c r="T53" s="1"/>
      <c r="U53" s="157" t="s">
        <v>296</v>
      </c>
      <c r="V53" s="156">
        <f>IF(U53="","",VLOOKUP(U53,'Key and Reference'!$B$4:$C$69,2,TRUE))</f>
        <v>0.9</v>
      </c>
      <c r="W53" s="157"/>
      <c r="X53" s="142" t="str">
        <f>IF(W53="","",VLOOKUP(W53,'Key and Reference'!$B$4:$C$69,2,TRUE))</f>
        <v/>
      </c>
      <c r="Y53" s="1"/>
      <c r="Z53" s="157" t="s">
        <v>289</v>
      </c>
      <c r="AA53" s="156">
        <f>IF(Z53="","",VLOOKUP(Z53,'Key and Reference'!$B$4:$C$69,2,TRUE))</f>
        <v>0.879</v>
      </c>
      <c r="AB53" s="157"/>
      <c r="AC53" s="142" t="str">
        <f>IF(AB53="","",VLOOKUP(AB53,'Key and Reference'!$B$4:$C$69,2,TRUE))</f>
        <v/>
      </c>
      <c r="AD53" s="1"/>
      <c r="AE53" s="157" t="s">
        <v>289</v>
      </c>
      <c r="AF53" s="156">
        <f>IF(AE53="","",VLOOKUP(AE53,'Key and Reference'!$B$4:$C$69,2,TRUE))</f>
        <v>0.879</v>
      </c>
      <c r="AG53" s="157"/>
      <c r="AH53" s="142" t="str">
        <f>IF(AG53="","",VLOOKUP(AG53,'Key and Reference'!$B$4:$C$69,2,TRUE))</f>
        <v/>
      </c>
      <c r="AI53" s="1"/>
      <c r="AJ53" s="157" t="s">
        <v>289</v>
      </c>
      <c r="AK53" s="156">
        <f>IF(AJ53="","",VLOOKUP(AJ53,'Key and Reference'!$B$4:$C$69,2,TRUE))</f>
        <v>0.879</v>
      </c>
      <c r="AL53" s="157"/>
      <c r="AM53" s="142" t="str">
        <f>IF(AL53="","",VLOOKUP(AL53,'Key and Reference'!$B$4:$C$69,2,TRUE))</f>
        <v/>
      </c>
      <c r="AN53" s="1"/>
      <c r="AO53" s="157" t="s">
        <v>289</v>
      </c>
      <c r="AP53" s="156">
        <f>IF(AO53="","",VLOOKUP(AO53,'Key and Reference'!$B$4:$C$69,2,TRUE))</f>
        <v>0.879</v>
      </c>
      <c r="AQ53" s="157"/>
      <c r="AR53" s="142" t="str">
        <f>IF(AQ53="","",VLOOKUP(AQ53,'Key and Reference'!$B$4:$C$69,2,TRUE))</f>
        <v/>
      </c>
      <c r="AS53" s="1"/>
      <c r="AT53" s="157" t="s">
        <v>251</v>
      </c>
      <c r="AU53" s="156">
        <f>IF(AT53="","",VLOOKUP(AT53,'Key and Reference'!$B$4:$C$69,2,TRUE))</f>
        <v>0.89600000000000002</v>
      </c>
      <c r="AV53" s="157"/>
      <c r="AW53" s="142" t="str">
        <f>IF(AV53="","",VLOOKUP(AV53,'Key and Reference'!$B$4:$C$69,2,TRUE))</f>
        <v/>
      </c>
      <c r="AX53" s="1"/>
      <c r="AY53" s="157" t="s">
        <v>296</v>
      </c>
      <c r="AZ53" s="156">
        <f>IF(AY53="","",VLOOKUP(AY53,'Key and Reference'!$B$4:$C$69,2,TRUE))</f>
        <v>0.9</v>
      </c>
      <c r="BA53" s="157"/>
      <c r="BB53" s="142" t="str">
        <f>IF(BA53="","",VLOOKUP(BA53,'Key and Reference'!$B$4:$C$69,2,TRUE))</f>
        <v/>
      </c>
      <c r="BD53" s="157" t="s">
        <v>296</v>
      </c>
      <c r="BE53" s="156">
        <f>IF(BD53="","",VLOOKUP(BD53,'Key and Reference'!$B$4:$C$69,2,TRUE))</f>
        <v>0.9</v>
      </c>
      <c r="BF53" s="157"/>
      <c r="BG53" s="142" t="str">
        <f>IF(BF53="","",VLOOKUP(BF53,'Key and Reference'!$B$4:$C$69,2,TRUE))</f>
        <v/>
      </c>
      <c r="BI53" s="157" t="s">
        <v>251</v>
      </c>
      <c r="BJ53" s="156">
        <f>IF(BI53="","",VLOOKUP(BI53,'Key and Reference'!$B$4:$C$69,2,TRUE))</f>
        <v>0.89600000000000002</v>
      </c>
      <c r="BK53" s="157"/>
      <c r="BL53" s="142" t="str">
        <f>IF(BK53="","",VLOOKUP(BK53,'Key and Reference'!$B$4:$C$69,2,TRUE))</f>
        <v/>
      </c>
      <c r="BN53" s="157" t="s">
        <v>251</v>
      </c>
      <c r="BO53" s="156">
        <f>IF(BN53="","",VLOOKUP(BN53,'Key and Reference'!$B$4:$C$69,2,TRUE))</f>
        <v>0.89600000000000002</v>
      </c>
      <c r="BP53" s="157"/>
      <c r="BQ53" s="142" t="str">
        <f>IF(BP53="","",VLOOKUP(BP53,'Key and Reference'!$B$4:$C$69,2,TRUE))</f>
        <v/>
      </c>
      <c r="BR53" s="1"/>
      <c r="BS53" s="157" t="s">
        <v>251</v>
      </c>
      <c r="BT53" s="156">
        <f>IF(BS53="","",VLOOKUP(BS53,'Key and Reference'!$B$4:$C$69,2,TRUE))</f>
        <v>0.89600000000000002</v>
      </c>
      <c r="BU53" s="157"/>
      <c r="BV53" s="142" t="str">
        <f>IF(BU53="","",VLOOKUP(BU53,'Key and Reference'!$B$4:$C$69,2,TRUE))</f>
        <v/>
      </c>
      <c r="BX53" s="157" t="s">
        <v>296</v>
      </c>
      <c r="BY53" s="156">
        <f>IF(BX53="","",VLOOKUP(BX53,'Key and Reference'!$B$4:$C$69,2,TRUE))</f>
        <v>0.9</v>
      </c>
      <c r="BZ53" s="157"/>
      <c r="CA53" s="142" t="str">
        <f>IF(BZ53="","",VLOOKUP(BZ53,'Key and Reference'!$B$4:$C$69,2,TRUE))</f>
        <v/>
      </c>
      <c r="CB53" s="1"/>
      <c r="CC53" s="157" t="s">
        <v>296</v>
      </c>
      <c r="CD53" s="156">
        <f>IF(CC53="","",VLOOKUP(CC53,'Key and Reference'!$B$4:$C$69,2,TRUE))</f>
        <v>0.9</v>
      </c>
      <c r="CE53" s="157"/>
      <c r="CF53" s="142" t="str">
        <f>IF(CE53="","",VLOOKUP(CE53,'Key and Reference'!$B$4:$C$69,2,TRUE))</f>
        <v/>
      </c>
      <c r="CG53" s="1"/>
      <c r="CH53" s="157" t="s">
        <v>272</v>
      </c>
      <c r="CI53" s="156">
        <f>IF(CH53="","",VLOOKUP(CH53,'Key and Reference'!$B$4:$C$69,2,TRUE))</f>
        <v>0.90700000000000003</v>
      </c>
      <c r="CJ53" s="157"/>
      <c r="CK53" s="142" t="str">
        <f>IF(CJ53="","",VLOOKUP(CJ53,'Key and Reference'!$B$4:$C$69,2,TRUE))</f>
        <v/>
      </c>
      <c r="CL53" s="167"/>
      <c r="CM53" s="157" t="s">
        <v>293</v>
      </c>
      <c r="CN53" s="156">
        <f>IF(CM53="","",VLOOKUP(CM53,'Key and Reference'!$B$4:$C$69,2,TRUE))</f>
        <v>0.875</v>
      </c>
      <c r="CO53" s="157"/>
      <c r="CP53" s="142" t="str">
        <f>IF(CO53="","",VLOOKUP(CO53,'Key and Reference'!$B$4:$C$69,2,TRUE))</f>
        <v/>
      </c>
      <c r="CR53" s="157" t="s">
        <v>293</v>
      </c>
      <c r="CS53" s="156">
        <f>IF(CR53="","",VLOOKUP(CR53,'Key and Reference'!$B$4:$C$69,2,TRUE))</f>
        <v>0.875</v>
      </c>
      <c r="CT53" s="157"/>
      <c r="CU53" s="142" t="str">
        <f>IF(CT53="","",VLOOKUP(CT53,'Key and Reference'!$B$4:$C$69,2,TRUE))</f>
        <v/>
      </c>
      <c r="CV53" s="1"/>
      <c r="CW53" s="157"/>
      <c r="CX53" s="156" t="str">
        <f>IF(CW53="","",VLOOKUP(CW53,'Key and Reference'!$B$4:$C$69,2,TRUE))</f>
        <v/>
      </c>
      <c r="CY53" s="157"/>
      <c r="CZ53" s="142" t="str">
        <f>IF(CY53="","",VLOOKUP(CY53,'Key and Reference'!$B$4:$C$69,2,TRUE))</f>
        <v/>
      </c>
      <c r="DB53" s="157" t="s">
        <v>281</v>
      </c>
      <c r="DC53" s="156">
        <f>IF(DB53="","",VLOOKUP(DB53,'Key and Reference'!$B$4:$C$69,2,TRUE))</f>
        <v>0.871</v>
      </c>
      <c r="DD53" s="157"/>
      <c r="DE53" s="142" t="str">
        <f>IF(DD53="","",VLOOKUP(DD53,'Key and Reference'!$B$4:$C$69,2,TRUE))</f>
        <v/>
      </c>
      <c r="DG53" s="157" t="s">
        <v>239</v>
      </c>
      <c r="DH53" s="156">
        <f>IF(DG53="","",VLOOKUP(DG53,'Key and Reference'!$B$4:$C$69,2,TRUE))</f>
        <v>0.88800000000000001</v>
      </c>
      <c r="DI53" s="157"/>
      <c r="DJ53" s="142" t="str">
        <f>IF(DI53="","",VLOOKUP(DI53,'Key and Reference'!$B$4:$C$69,2,TRUE))</f>
        <v/>
      </c>
      <c r="DL53" s="157" t="s">
        <v>285</v>
      </c>
      <c r="DM53" s="156">
        <f>IF(DL53="","",VLOOKUP(DL53,'Key and Reference'!$B$4:$C$69,2,TRUE))</f>
        <v>0.9</v>
      </c>
      <c r="DN53" s="157"/>
      <c r="DO53" s="142" t="str">
        <f>IF(DN53="","",VLOOKUP(DN53,'Key and Reference'!$B$4:$C$69,2,TRUE))</f>
        <v/>
      </c>
      <c r="DP53" s="167"/>
      <c r="DQ53" s="158" t="s">
        <v>129</v>
      </c>
      <c r="DR53" s="159">
        <v>0.85399999999999998</v>
      </c>
    </row>
    <row r="54" spans="1:122">
      <c r="A54" s="1"/>
      <c r="B54" s="1"/>
      <c r="C54" s="143" t="s">
        <v>84</v>
      </c>
      <c r="D54" s="144">
        <v>0.36</v>
      </c>
      <c r="E54" s="1"/>
      <c r="F54" s="145" t="s">
        <v>243</v>
      </c>
      <c r="G54" s="156">
        <f>IF(F54="","",VLOOKUP(F54,'Key and Reference'!$B$4:$C$69,2,TRUE))</f>
        <v>0.878</v>
      </c>
      <c r="H54" s="145"/>
      <c r="I54" s="142" t="str">
        <f>IF(H54="","",VLOOKUP(H54,'Key and Reference'!$B$4:$C$69,2,TRUE))</f>
        <v/>
      </c>
      <c r="J54" s="1"/>
      <c r="K54" s="157"/>
      <c r="L54" s="156" t="str">
        <f>IF(K54="","",VLOOKUP(K54,'Key and Reference'!$B$4:$C$69,2,TRUE))</f>
        <v/>
      </c>
      <c r="M54" s="157"/>
      <c r="N54" s="142" t="str">
        <f>IF(M54="","",VLOOKUP(M54,'Key and Reference'!$B$4:$C$69,2,TRUE))</f>
        <v/>
      </c>
      <c r="O54" s="1"/>
      <c r="P54" s="157" t="s">
        <v>239</v>
      </c>
      <c r="Q54" s="156">
        <f>IF(P54="","",VLOOKUP(P54,'Key and Reference'!$B$4:$C$69,2,TRUE))</f>
        <v>0.88800000000000001</v>
      </c>
      <c r="R54" s="157"/>
      <c r="S54" s="142" t="str">
        <f>IF(R54="","",VLOOKUP(R54,'Key and Reference'!$B$4:$C$69,2,TRUE))</f>
        <v/>
      </c>
      <c r="T54" s="1"/>
      <c r="U54" s="157" t="s">
        <v>285</v>
      </c>
      <c r="V54" s="156">
        <f>IF(U54="","",VLOOKUP(U54,'Key and Reference'!$B$4:$C$69,2,TRUE))</f>
        <v>0.9</v>
      </c>
      <c r="W54" s="157"/>
      <c r="X54" s="142" t="str">
        <f>IF(W54="","",VLOOKUP(W54,'Key and Reference'!$B$4:$C$69,2,TRUE))</f>
        <v/>
      </c>
      <c r="Y54" s="1"/>
      <c r="Z54" s="157" t="s">
        <v>242</v>
      </c>
      <c r="AA54" s="156">
        <f>IF(Z54="","",VLOOKUP(Z54,'Key and Reference'!$B$4:$C$69,2,TRUE))</f>
        <v>0.88400000000000001</v>
      </c>
      <c r="AB54" s="157"/>
      <c r="AC54" s="142" t="str">
        <f>IF(AB54="","",VLOOKUP(AB54,'Key and Reference'!$B$4:$C$69,2,TRUE))</f>
        <v/>
      </c>
      <c r="AD54" s="1"/>
      <c r="AE54" s="157" t="s">
        <v>265</v>
      </c>
      <c r="AF54" s="156">
        <f>IF(AE54="","",VLOOKUP(AE54,'Key and Reference'!$B$4:$C$69,2,TRUE))</f>
        <v>0.88700000000000001</v>
      </c>
      <c r="AG54" s="157"/>
      <c r="AH54" s="142" t="str">
        <f>IF(AG54="","",VLOOKUP(AG54,'Key and Reference'!$B$4:$C$69,2,TRUE))</f>
        <v/>
      </c>
      <c r="AI54" s="1"/>
      <c r="AJ54" s="157" t="s">
        <v>265</v>
      </c>
      <c r="AK54" s="156">
        <f>IF(AJ54="","",VLOOKUP(AJ54,'Key and Reference'!$B$4:$C$69,2,TRUE))</f>
        <v>0.88700000000000001</v>
      </c>
      <c r="AL54" s="157"/>
      <c r="AM54" s="142" t="str">
        <f>IF(AL54="","",VLOOKUP(AL54,'Key and Reference'!$B$4:$C$69,2,TRUE))</f>
        <v/>
      </c>
      <c r="AN54" s="1"/>
      <c r="AO54" s="157" t="s">
        <v>265</v>
      </c>
      <c r="AP54" s="156">
        <f>IF(AO54="","",VLOOKUP(AO54,'Key and Reference'!$B$4:$C$69,2,TRUE))</f>
        <v>0.88700000000000001</v>
      </c>
      <c r="AQ54" s="157"/>
      <c r="AR54" s="142" t="str">
        <f>IF(AQ54="","",VLOOKUP(AQ54,'Key and Reference'!$B$4:$C$69,2,TRUE))</f>
        <v/>
      </c>
      <c r="AS54" s="1"/>
      <c r="AT54" s="157" t="s">
        <v>296</v>
      </c>
      <c r="AU54" s="156">
        <f>IF(AT54="","",VLOOKUP(AT54,'Key and Reference'!$B$4:$C$69,2,TRUE))</f>
        <v>0.9</v>
      </c>
      <c r="AV54" s="157"/>
      <c r="AW54" s="142" t="str">
        <f>IF(AV54="","",VLOOKUP(AV54,'Key and Reference'!$B$4:$C$69,2,TRUE))</f>
        <v/>
      </c>
      <c r="AX54" s="1"/>
      <c r="AY54" s="157" t="s">
        <v>285</v>
      </c>
      <c r="AZ54" s="156">
        <f>IF(AY54="","",VLOOKUP(AY54,'Key and Reference'!$B$4:$C$69,2,TRUE))</f>
        <v>0.9</v>
      </c>
      <c r="BA54" s="157"/>
      <c r="BB54" s="142" t="str">
        <f>IF(BA54="","",VLOOKUP(BA54,'Key and Reference'!$B$4:$C$69,2,TRUE))</f>
        <v/>
      </c>
      <c r="BD54" s="157" t="s">
        <v>285</v>
      </c>
      <c r="BE54" s="156">
        <f>IF(BD54="","",VLOOKUP(BD54,'Key and Reference'!$B$4:$C$69,2,TRUE))</f>
        <v>0.9</v>
      </c>
      <c r="BF54" s="157"/>
      <c r="BG54" s="142" t="str">
        <f>IF(BF54="","",VLOOKUP(BF54,'Key and Reference'!$B$4:$C$69,2,TRUE))</f>
        <v/>
      </c>
      <c r="BI54" s="157" t="s">
        <v>296</v>
      </c>
      <c r="BJ54" s="156">
        <f>IF(BI54="","",VLOOKUP(BI54,'Key and Reference'!$B$4:$C$69,2,TRUE))</f>
        <v>0.9</v>
      </c>
      <c r="BK54" s="157"/>
      <c r="BL54" s="142" t="str">
        <f>IF(BK54="","",VLOOKUP(BK54,'Key and Reference'!$B$4:$C$69,2,TRUE))</f>
        <v/>
      </c>
      <c r="BN54" s="157" t="s">
        <v>296</v>
      </c>
      <c r="BO54" s="156">
        <f>IF(BN54="","",VLOOKUP(BN54,'Key and Reference'!$B$4:$C$69,2,TRUE))</f>
        <v>0.9</v>
      </c>
      <c r="BP54" s="157"/>
      <c r="BQ54" s="142" t="str">
        <f>IF(BP54="","",VLOOKUP(BP54,'Key and Reference'!$B$4:$C$69,2,TRUE))</f>
        <v/>
      </c>
      <c r="BR54" s="1"/>
      <c r="BS54" s="157" t="s">
        <v>296</v>
      </c>
      <c r="BT54" s="156">
        <f>IF(BS54="","",VLOOKUP(BS54,'Key and Reference'!$B$4:$C$69,2,TRUE))</f>
        <v>0.9</v>
      </c>
      <c r="BU54" s="157"/>
      <c r="BV54" s="142" t="str">
        <f>IF(BU54="","",VLOOKUP(BU54,'Key and Reference'!$B$4:$C$69,2,TRUE))</f>
        <v/>
      </c>
      <c r="BX54" s="157" t="s">
        <v>285</v>
      </c>
      <c r="BY54" s="156">
        <f>IF(BX54="","",VLOOKUP(BX54,'Key and Reference'!$B$4:$C$69,2,TRUE))</f>
        <v>0.9</v>
      </c>
      <c r="BZ54" s="157"/>
      <c r="CA54" s="142" t="str">
        <f>IF(BZ54="","",VLOOKUP(BZ54,'Key and Reference'!$B$4:$C$69,2,TRUE))</f>
        <v/>
      </c>
      <c r="CB54" s="1"/>
      <c r="CC54" s="157" t="s">
        <v>285</v>
      </c>
      <c r="CD54" s="156">
        <f>IF(CC54="","",VLOOKUP(CC54,'Key and Reference'!$B$4:$C$69,2,TRUE))</f>
        <v>0.9</v>
      </c>
      <c r="CE54" s="157"/>
      <c r="CF54" s="142" t="str">
        <f>IF(CE54="","",VLOOKUP(CE54,'Key and Reference'!$B$4:$C$69,2,TRUE))</f>
        <v/>
      </c>
      <c r="CG54" s="1"/>
      <c r="CH54" s="157" t="s">
        <v>273</v>
      </c>
      <c r="CI54" s="156">
        <f>IF(CH54="","",VLOOKUP(CH54,'Key and Reference'!$B$4:$C$69,2,TRUE))</f>
        <v>0.91</v>
      </c>
      <c r="CJ54" s="157"/>
      <c r="CK54" s="142" t="str">
        <f>IF(CJ54="","",VLOOKUP(CJ54,'Key and Reference'!$B$4:$C$69,2,TRUE))</f>
        <v/>
      </c>
      <c r="CL54" s="167"/>
      <c r="CM54" s="157" t="s">
        <v>289</v>
      </c>
      <c r="CN54" s="156">
        <f>IF(CM54="","",VLOOKUP(CM54,'Key and Reference'!$B$4:$C$69,2,TRUE))</f>
        <v>0.879</v>
      </c>
      <c r="CO54" s="157"/>
      <c r="CP54" s="142" t="str">
        <f>IF(CO54="","",VLOOKUP(CO54,'Key and Reference'!$B$4:$C$69,2,TRUE))</f>
        <v/>
      </c>
      <c r="CR54" s="157" t="s">
        <v>243</v>
      </c>
      <c r="CS54" s="156">
        <f>IF(CR54="","",VLOOKUP(CR54,'Key and Reference'!$B$4:$C$69,2,TRUE))</f>
        <v>0.878</v>
      </c>
      <c r="CT54" s="157"/>
      <c r="CU54" s="142" t="str">
        <f>IF(CT54="","",VLOOKUP(CT54,'Key and Reference'!$B$4:$C$69,2,TRUE))</f>
        <v/>
      </c>
      <c r="CV54" s="1"/>
      <c r="CW54" s="157"/>
      <c r="CX54" s="156" t="str">
        <f>IF(CW54="","",VLOOKUP(CW54,'Key and Reference'!$B$4:$C$69,2,TRUE))</f>
        <v/>
      </c>
      <c r="CY54" s="157"/>
      <c r="CZ54" s="142" t="str">
        <f>IF(CY54="","",VLOOKUP(CY54,'Key and Reference'!$B$4:$C$69,2,TRUE))</f>
        <v/>
      </c>
      <c r="DB54" s="157" t="s">
        <v>293</v>
      </c>
      <c r="DC54" s="156">
        <f>IF(DB54="","",VLOOKUP(DB54,'Key and Reference'!$B$4:$C$69,2,TRUE))</f>
        <v>0.875</v>
      </c>
      <c r="DD54" s="157"/>
      <c r="DE54" s="142" t="str">
        <f>IF(DD54="","",VLOOKUP(DD54,'Key and Reference'!$B$4:$C$69,2,TRUE))</f>
        <v/>
      </c>
      <c r="DG54" s="157" t="s">
        <v>251</v>
      </c>
      <c r="DH54" s="156">
        <f>IF(DG54="","",VLOOKUP(DG54,'Key and Reference'!$B$4:$C$69,2,TRUE))</f>
        <v>0.89600000000000002</v>
      </c>
      <c r="DI54" s="157"/>
      <c r="DJ54" s="142" t="str">
        <f>IF(DI54="","",VLOOKUP(DI54,'Key and Reference'!$B$4:$C$69,2,TRUE))</f>
        <v/>
      </c>
      <c r="DL54" s="157" t="s">
        <v>276</v>
      </c>
      <c r="DM54" s="156">
        <f>IF(DL54="","",VLOOKUP(DL54,'Key and Reference'!$B$4:$C$69,2,TRUE))</f>
        <v>0.90300000000000002</v>
      </c>
      <c r="DN54" s="157"/>
      <c r="DO54" s="142" t="str">
        <f>IF(DN54="","",VLOOKUP(DN54,'Key and Reference'!$B$4:$C$69,2,TRUE))</f>
        <v/>
      </c>
      <c r="DP54" s="167"/>
      <c r="DQ54" s="158" t="s">
        <v>134</v>
      </c>
      <c r="DR54" s="159">
        <v>0.90300000000000002</v>
      </c>
    </row>
    <row r="55" spans="1:122">
      <c r="A55" s="1"/>
      <c r="B55" s="1"/>
      <c r="C55" s="143" t="s">
        <v>136</v>
      </c>
      <c r="D55" s="144">
        <v>0.93200000000000005</v>
      </c>
      <c r="E55" s="1"/>
      <c r="F55" s="145" t="s">
        <v>289</v>
      </c>
      <c r="G55" s="156">
        <f>IF(F55="","",VLOOKUP(F55,'Key and Reference'!$B$4:$C$69,2,TRUE))</f>
        <v>0.879</v>
      </c>
      <c r="H55" s="145"/>
      <c r="I55" s="142" t="str">
        <f>IF(H55="","",VLOOKUP(H55,'Key and Reference'!$B$4:$C$69,2,TRUE))</f>
        <v/>
      </c>
      <c r="J55" s="1"/>
      <c r="K55" s="157"/>
      <c r="L55" s="156" t="str">
        <f>IF(K55="","",VLOOKUP(K55,'Key and Reference'!$B$4:$C$69,2,TRUE))</f>
        <v/>
      </c>
      <c r="M55" s="157"/>
      <c r="N55" s="142" t="str">
        <f>IF(M55="","",VLOOKUP(M55,'Key and Reference'!$B$4:$C$69,2,TRUE))</f>
        <v/>
      </c>
      <c r="O55" s="1"/>
      <c r="P55" s="157" t="s">
        <v>251</v>
      </c>
      <c r="Q55" s="156">
        <f>IF(P55="","",VLOOKUP(P55,'Key and Reference'!$B$4:$C$69,2,TRUE))</f>
        <v>0.89600000000000002</v>
      </c>
      <c r="R55" s="157"/>
      <c r="S55" s="142" t="str">
        <f>IF(R55="","",VLOOKUP(R55,'Key and Reference'!$B$4:$C$69,2,TRUE))</f>
        <v/>
      </c>
      <c r="T55" s="1"/>
      <c r="U55" s="157" t="s">
        <v>276</v>
      </c>
      <c r="V55" s="156">
        <f>IF(U55="","",VLOOKUP(U55,'Key and Reference'!$B$4:$C$69,2,TRUE))</f>
        <v>0.90300000000000002</v>
      </c>
      <c r="W55" s="157"/>
      <c r="X55" s="142" t="str">
        <f>IF(W55="","",VLOOKUP(W55,'Key and Reference'!$B$4:$C$69,2,TRUE))</f>
        <v/>
      </c>
      <c r="Y55" s="1"/>
      <c r="Z55" s="157" t="s">
        <v>265</v>
      </c>
      <c r="AA55" s="156">
        <f>IF(Z55="","",VLOOKUP(Z55,'Key and Reference'!$B$4:$C$69,2,TRUE))</f>
        <v>0.88700000000000001</v>
      </c>
      <c r="AB55" s="157"/>
      <c r="AC55" s="142" t="str">
        <f>IF(AB55="","",VLOOKUP(AB55,'Key and Reference'!$B$4:$C$69,2,TRUE))</f>
        <v/>
      </c>
      <c r="AD55" s="1"/>
      <c r="AE55" s="157" t="s">
        <v>239</v>
      </c>
      <c r="AF55" s="156">
        <f>IF(AE55="","",VLOOKUP(AE55,'Key and Reference'!$B$4:$C$69,2,TRUE))</f>
        <v>0.88800000000000001</v>
      </c>
      <c r="AG55" s="157"/>
      <c r="AH55" s="142" t="str">
        <f>IF(AG55="","",VLOOKUP(AG55,'Key and Reference'!$B$4:$C$69,2,TRUE))</f>
        <v/>
      </c>
      <c r="AI55" s="1"/>
      <c r="AJ55" s="157" t="s">
        <v>239</v>
      </c>
      <c r="AK55" s="156">
        <f>IF(AJ55="","",VLOOKUP(AJ55,'Key and Reference'!$B$4:$C$69,2,TRUE))</f>
        <v>0.88800000000000001</v>
      </c>
      <c r="AL55" s="157"/>
      <c r="AM55" s="142" t="str">
        <f>IF(AL55="","",VLOOKUP(AL55,'Key and Reference'!$B$4:$C$69,2,TRUE))</f>
        <v/>
      </c>
      <c r="AN55" s="1"/>
      <c r="AO55" s="157" t="s">
        <v>239</v>
      </c>
      <c r="AP55" s="156">
        <f>IF(AO55="","",VLOOKUP(AO55,'Key and Reference'!$B$4:$C$69,2,TRUE))</f>
        <v>0.88800000000000001</v>
      </c>
      <c r="AQ55" s="157"/>
      <c r="AR55" s="142" t="str">
        <f>IF(AQ55="","",VLOOKUP(AQ55,'Key and Reference'!$B$4:$C$69,2,TRUE))</f>
        <v/>
      </c>
      <c r="AS55" s="1"/>
      <c r="AT55" s="157" t="s">
        <v>285</v>
      </c>
      <c r="AU55" s="156">
        <f>IF(AT55="","",VLOOKUP(AT55,'Key and Reference'!$B$4:$C$69,2,TRUE))</f>
        <v>0.9</v>
      </c>
      <c r="AV55" s="157"/>
      <c r="AW55" s="142" t="str">
        <f>IF(AV55="","",VLOOKUP(AV55,'Key and Reference'!$B$4:$C$69,2,TRUE))</f>
        <v/>
      </c>
      <c r="AX55" s="1"/>
      <c r="AY55" s="157" t="s">
        <v>276</v>
      </c>
      <c r="AZ55" s="156">
        <f>IF(AY55="","",VLOOKUP(AY55,'Key and Reference'!$B$4:$C$69,2,TRUE))</f>
        <v>0.90300000000000002</v>
      </c>
      <c r="BA55" s="157"/>
      <c r="BB55" s="142" t="str">
        <f>IF(BA55="","",VLOOKUP(BA55,'Key and Reference'!$B$4:$C$69,2,TRUE))</f>
        <v/>
      </c>
      <c r="BD55" s="157" t="s">
        <v>276</v>
      </c>
      <c r="BE55" s="156">
        <f>IF(BD55="","",VLOOKUP(BD55,'Key and Reference'!$B$4:$C$69,2,TRUE))</f>
        <v>0.90300000000000002</v>
      </c>
      <c r="BF55" s="157"/>
      <c r="BG55" s="142" t="str">
        <f>IF(BF55="","",VLOOKUP(BF55,'Key and Reference'!$B$4:$C$69,2,TRUE))</f>
        <v/>
      </c>
      <c r="BI55" s="157" t="s">
        <v>285</v>
      </c>
      <c r="BJ55" s="156">
        <f>IF(BI55="","",VLOOKUP(BI55,'Key and Reference'!$B$4:$C$69,2,TRUE))</f>
        <v>0.9</v>
      </c>
      <c r="BK55" s="157"/>
      <c r="BL55" s="142" t="str">
        <f>IF(BK55="","",VLOOKUP(BK55,'Key and Reference'!$B$4:$C$69,2,TRUE))</f>
        <v/>
      </c>
      <c r="BN55" s="157" t="s">
        <v>285</v>
      </c>
      <c r="BO55" s="156">
        <f>IF(BN55="","",VLOOKUP(BN55,'Key and Reference'!$B$4:$C$69,2,TRUE))</f>
        <v>0.9</v>
      </c>
      <c r="BP55" s="157"/>
      <c r="BQ55" s="142" t="str">
        <f>IF(BP55="","",VLOOKUP(BP55,'Key and Reference'!$B$4:$C$69,2,TRUE))</f>
        <v/>
      </c>
      <c r="BR55" s="1"/>
      <c r="BS55" s="157" t="s">
        <v>285</v>
      </c>
      <c r="BT55" s="156">
        <f>IF(BS55="","",VLOOKUP(BS55,'Key and Reference'!$B$4:$C$69,2,TRUE))</f>
        <v>0.9</v>
      </c>
      <c r="BU55" s="157"/>
      <c r="BV55" s="142" t="str">
        <f>IF(BU55="","",VLOOKUP(BU55,'Key and Reference'!$B$4:$C$69,2,TRUE))</f>
        <v/>
      </c>
      <c r="BX55" s="157" t="s">
        <v>276</v>
      </c>
      <c r="BY55" s="156">
        <f>IF(BX55="","",VLOOKUP(BX55,'Key and Reference'!$B$4:$C$69,2,TRUE))</f>
        <v>0.90300000000000002</v>
      </c>
      <c r="BZ55" s="157"/>
      <c r="CA55" s="142" t="str">
        <f>IF(BZ55="","",VLOOKUP(BZ55,'Key and Reference'!$B$4:$C$69,2,TRUE))</f>
        <v/>
      </c>
      <c r="CB55" s="1"/>
      <c r="CC55" s="157" t="s">
        <v>276</v>
      </c>
      <c r="CD55" s="156">
        <f>IF(CC55="","",VLOOKUP(CC55,'Key and Reference'!$B$4:$C$69,2,TRUE))</f>
        <v>0.90300000000000002</v>
      </c>
      <c r="CE55" s="157"/>
      <c r="CF55" s="142" t="str">
        <f>IF(CE55="","",VLOOKUP(CE55,'Key and Reference'!$B$4:$C$69,2,TRUE))</f>
        <v/>
      </c>
      <c r="CG55" s="1"/>
      <c r="CH55" s="157" t="s">
        <v>235</v>
      </c>
      <c r="CI55" s="156">
        <f>IF(CH55="","",VLOOKUP(CH55,'Key and Reference'!$B$4:$C$69,2,TRUE))</f>
        <v>0.91800000000000004</v>
      </c>
      <c r="CJ55" s="157"/>
      <c r="CK55" s="142" t="str">
        <f>IF(CJ55="","",VLOOKUP(CJ55,'Key and Reference'!$B$4:$C$69,2,TRUE))</f>
        <v/>
      </c>
      <c r="CL55" s="167"/>
      <c r="CM55" s="157" t="s">
        <v>265</v>
      </c>
      <c r="CN55" s="156">
        <f>IF(CM55="","",VLOOKUP(CM55,'Key and Reference'!$B$4:$C$69,2,TRUE))</f>
        <v>0.88700000000000001</v>
      </c>
      <c r="CO55" s="157"/>
      <c r="CP55" s="142" t="str">
        <f>IF(CO55="","",VLOOKUP(CO55,'Key and Reference'!$B$4:$C$69,2,TRUE))</f>
        <v/>
      </c>
      <c r="CR55" s="157" t="s">
        <v>289</v>
      </c>
      <c r="CS55" s="156">
        <f>IF(CR55="","",VLOOKUP(CR55,'Key and Reference'!$B$4:$C$69,2,TRUE))</f>
        <v>0.879</v>
      </c>
      <c r="CT55" s="157"/>
      <c r="CU55" s="142" t="str">
        <f>IF(CT55="","",VLOOKUP(CT55,'Key and Reference'!$B$4:$C$69,2,TRUE))</f>
        <v/>
      </c>
      <c r="CV55" s="1"/>
      <c r="CW55" s="157"/>
      <c r="CX55" s="156" t="str">
        <f>IF(CW55="","",VLOOKUP(CW55,'Key and Reference'!$B$4:$C$69,2,TRUE))</f>
        <v/>
      </c>
      <c r="CY55" s="157"/>
      <c r="CZ55" s="142" t="str">
        <f>IF(CY55="","",VLOOKUP(CY55,'Key and Reference'!$B$4:$C$69,2,TRUE))</f>
        <v/>
      </c>
      <c r="DB55" s="157" t="s">
        <v>243</v>
      </c>
      <c r="DC55" s="156">
        <f>IF(DB55="","",VLOOKUP(DB55,'Key and Reference'!$B$4:$C$69,2,TRUE))</f>
        <v>0.878</v>
      </c>
      <c r="DD55" s="157"/>
      <c r="DE55" s="142" t="str">
        <f>IF(DD55="","",VLOOKUP(DD55,'Key and Reference'!$B$4:$C$69,2,TRUE))</f>
        <v/>
      </c>
      <c r="DG55" s="157" t="s">
        <v>285</v>
      </c>
      <c r="DH55" s="156">
        <f>IF(DG55="","",VLOOKUP(DG55,'Key and Reference'!$B$4:$C$69,2,TRUE))</f>
        <v>0.9</v>
      </c>
      <c r="DI55" s="157"/>
      <c r="DJ55" s="142" t="str">
        <f>IF(DI55="","",VLOOKUP(DI55,'Key and Reference'!$B$4:$C$69,2,TRUE))</f>
        <v/>
      </c>
      <c r="DL55" s="157" t="s">
        <v>286</v>
      </c>
      <c r="DM55" s="156">
        <f>IF(DL55="","",VLOOKUP(DL55,'Key and Reference'!$B$4:$C$69,2,TRUE))</f>
        <v>0.90500000000000003</v>
      </c>
      <c r="DN55" s="157"/>
      <c r="DO55" s="142" t="str">
        <f>IF(DN55="","",VLOOKUP(DN55,'Key and Reference'!$B$4:$C$69,2,TRUE))</f>
        <v/>
      </c>
      <c r="DP55" s="167"/>
      <c r="DQ55" s="158" t="s">
        <v>84</v>
      </c>
      <c r="DR55" s="159">
        <v>0.36</v>
      </c>
    </row>
    <row r="56" spans="1:122">
      <c r="A56" s="1"/>
      <c r="B56" s="1"/>
      <c r="C56" s="143" t="s">
        <v>94</v>
      </c>
      <c r="D56" s="144">
        <v>0.60699999999999998</v>
      </c>
      <c r="E56" s="1"/>
      <c r="F56" s="145" t="s">
        <v>242</v>
      </c>
      <c r="G56" s="156">
        <f>IF(F56="","",VLOOKUP(F56,'Key and Reference'!$B$4:$C$69,2,TRUE))</f>
        <v>0.88400000000000001</v>
      </c>
      <c r="H56" s="145"/>
      <c r="I56" s="142" t="str">
        <f>IF(H56="","",VLOOKUP(H56,'Key and Reference'!$B$4:$C$69,2,TRUE))</f>
        <v/>
      </c>
      <c r="J56" s="1"/>
      <c r="K56" s="157"/>
      <c r="L56" s="156" t="str">
        <f>IF(K56="","",VLOOKUP(K56,'Key and Reference'!$B$4:$C$69,2,TRUE))</f>
        <v/>
      </c>
      <c r="M56" s="157"/>
      <c r="N56" s="142" t="str">
        <f>IF(M56="","",VLOOKUP(M56,'Key and Reference'!$B$4:$C$69,2,TRUE))</f>
        <v/>
      </c>
      <c r="O56" s="1"/>
      <c r="P56" s="157" t="s">
        <v>296</v>
      </c>
      <c r="Q56" s="156">
        <f>IF(P56="","",VLOOKUP(P56,'Key and Reference'!$B$4:$C$69,2,TRUE))</f>
        <v>0.9</v>
      </c>
      <c r="R56" s="157"/>
      <c r="S56" s="142" t="str">
        <f>IF(R56="","",VLOOKUP(R56,'Key and Reference'!$B$4:$C$69,2,TRUE))</f>
        <v/>
      </c>
      <c r="T56" s="1"/>
      <c r="U56" s="157" t="s">
        <v>286</v>
      </c>
      <c r="V56" s="156">
        <f>IF(U56="","",VLOOKUP(U56,'Key and Reference'!$B$4:$C$69,2,TRUE))</f>
        <v>0.90500000000000003</v>
      </c>
      <c r="W56" s="157"/>
      <c r="X56" s="142" t="str">
        <f>IF(W56="","",VLOOKUP(W56,'Key and Reference'!$B$4:$C$69,2,TRUE))</f>
        <v/>
      </c>
      <c r="Y56" s="1"/>
      <c r="Z56" s="157" t="s">
        <v>239</v>
      </c>
      <c r="AA56" s="156">
        <f>IF(Z56="","",VLOOKUP(Z56,'Key and Reference'!$B$4:$C$69,2,TRUE))</f>
        <v>0.88800000000000001</v>
      </c>
      <c r="AB56" s="157"/>
      <c r="AC56" s="142" t="str">
        <f>IF(AB56="","",VLOOKUP(AB56,'Key and Reference'!$B$4:$C$69,2,TRUE))</f>
        <v/>
      </c>
      <c r="AD56" s="1"/>
      <c r="AE56" s="157" t="s">
        <v>251</v>
      </c>
      <c r="AF56" s="156">
        <f>IF(AE56="","",VLOOKUP(AE56,'Key and Reference'!$B$4:$C$69,2,TRUE))</f>
        <v>0.89600000000000002</v>
      </c>
      <c r="AG56" s="157"/>
      <c r="AH56" s="142" t="str">
        <f>IF(AG56="","",VLOOKUP(AG56,'Key and Reference'!$B$4:$C$69,2,TRUE))</f>
        <v/>
      </c>
      <c r="AI56" s="1"/>
      <c r="AJ56" s="157" t="s">
        <v>251</v>
      </c>
      <c r="AK56" s="156">
        <f>IF(AJ56="","",VLOOKUP(AJ56,'Key and Reference'!$B$4:$C$69,2,TRUE))</f>
        <v>0.89600000000000002</v>
      </c>
      <c r="AL56" s="157"/>
      <c r="AM56" s="142" t="str">
        <f>IF(AL56="","",VLOOKUP(AL56,'Key and Reference'!$B$4:$C$69,2,TRUE))</f>
        <v/>
      </c>
      <c r="AN56" s="1"/>
      <c r="AO56" s="157" t="s">
        <v>251</v>
      </c>
      <c r="AP56" s="156">
        <f>IF(AO56="","",VLOOKUP(AO56,'Key and Reference'!$B$4:$C$69,2,TRUE))</f>
        <v>0.89600000000000002</v>
      </c>
      <c r="AQ56" s="157"/>
      <c r="AR56" s="142" t="str">
        <f>IF(AQ56="","",VLOOKUP(AQ56,'Key and Reference'!$B$4:$C$69,2,TRUE))</f>
        <v/>
      </c>
      <c r="AS56" s="1"/>
      <c r="AT56" s="157" t="s">
        <v>276</v>
      </c>
      <c r="AU56" s="156">
        <f>IF(AT56="","",VLOOKUP(AT56,'Key and Reference'!$B$4:$C$69,2,TRUE))</f>
        <v>0.90300000000000002</v>
      </c>
      <c r="AV56" s="157"/>
      <c r="AW56" s="142" t="str">
        <f>IF(AV56="","",VLOOKUP(AV56,'Key and Reference'!$B$4:$C$69,2,TRUE))</f>
        <v/>
      </c>
      <c r="AX56" s="1"/>
      <c r="AY56" s="157" t="s">
        <v>286</v>
      </c>
      <c r="AZ56" s="156">
        <f>IF(AY56="","",VLOOKUP(AY56,'Key and Reference'!$B$4:$C$69,2,TRUE))</f>
        <v>0.90500000000000003</v>
      </c>
      <c r="BA56" s="157"/>
      <c r="BB56" s="142" t="str">
        <f>IF(BA56="","",VLOOKUP(BA56,'Key and Reference'!$B$4:$C$69,2,TRUE))</f>
        <v/>
      </c>
      <c r="BD56" s="157" t="s">
        <v>286</v>
      </c>
      <c r="BE56" s="156">
        <f>IF(BD56="","",VLOOKUP(BD56,'Key and Reference'!$B$4:$C$69,2,TRUE))</f>
        <v>0.90500000000000003</v>
      </c>
      <c r="BF56" s="157"/>
      <c r="BG56" s="142" t="str">
        <f>IF(BF56="","",VLOOKUP(BF56,'Key and Reference'!$B$4:$C$69,2,TRUE))</f>
        <v/>
      </c>
      <c r="BI56" s="157" t="s">
        <v>276</v>
      </c>
      <c r="BJ56" s="156">
        <f>IF(BI56="","",VLOOKUP(BI56,'Key and Reference'!$B$4:$C$69,2,TRUE))</f>
        <v>0.90300000000000002</v>
      </c>
      <c r="BK56" s="157"/>
      <c r="BL56" s="142" t="str">
        <f>IF(BK56="","",VLOOKUP(BK56,'Key and Reference'!$B$4:$C$69,2,TRUE))</f>
        <v/>
      </c>
      <c r="BN56" s="157" t="s">
        <v>276</v>
      </c>
      <c r="BO56" s="156">
        <f>IF(BN56="","",VLOOKUP(BN56,'Key and Reference'!$B$4:$C$69,2,TRUE))</f>
        <v>0.90300000000000002</v>
      </c>
      <c r="BP56" s="157"/>
      <c r="BQ56" s="142" t="str">
        <f>IF(BP56="","",VLOOKUP(BP56,'Key and Reference'!$B$4:$C$69,2,TRUE))</f>
        <v/>
      </c>
      <c r="BR56" s="1"/>
      <c r="BS56" s="157" t="s">
        <v>276</v>
      </c>
      <c r="BT56" s="156">
        <f>IF(BS56="","",VLOOKUP(BS56,'Key and Reference'!$B$4:$C$69,2,TRUE))</f>
        <v>0.90300000000000002</v>
      </c>
      <c r="BU56" s="157"/>
      <c r="BV56" s="142" t="str">
        <f>IF(BU56="","",VLOOKUP(BU56,'Key and Reference'!$B$4:$C$69,2,TRUE))</f>
        <v/>
      </c>
      <c r="BX56" s="157" t="s">
        <v>286</v>
      </c>
      <c r="BY56" s="156">
        <f>IF(BX56="","",VLOOKUP(BX56,'Key and Reference'!$B$4:$C$69,2,TRUE))</f>
        <v>0.90500000000000003</v>
      </c>
      <c r="BZ56" s="157"/>
      <c r="CA56" s="142" t="str">
        <f>IF(BZ56="","",VLOOKUP(BZ56,'Key and Reference'!$B$4:$C$69,2,TRUE))</f>
        <v/>
      </c>
      <c r="CB56" s="1"/>
      <c r="CC56" s="157" t="s">
        <v>286</v>
      </c>
      <c r="CD56" s="156">
        <f>IF(CC56="","",VLOOKUP(CC56,'Key and Reference'!$B$4:$C$69,2,TRUE))</f>
        <v>0.90500000000000003</v>
      </c>
      <c r="CE56" s="157"/>
      <c r="CF56" s="142" t="str">
        <f>IF(CE56="","",VLOOKUP(CE56,'Key and Reference'!$B$4:$C$69,2,TRUE))</f>
        <v/>
      </c>
      <c r="CG56" s="1"/>
      <c r="CH56" s="157" t="s">
        <v>282</v>
      </c>
      <c r="CI56" s="156">
        <f>IF(CH56="","",VLOOKUP(CH56,'Key and Reference'!$B$4:$C$69,2,TRUE))</f>
        <v>0.91800000000000004</v>
      </c>
      <c r="CJ56" s="157"/>
      <c r="CK56" s="142" t="str">
        <f>IF(CJ56="","",VLOOKUP(CJ56,'Key and Reference'!$B$4:$C$69,2,TRUE))</f>
        <v/>
      </c>
      <c r="CL56" s="167"/>
      <c r="CM56" s="157" t="s">
        <v>239</v>
      </c>
      <c r="CN56" s="156">
        <f>IF(CM56="","",VLOOKUP(CM56,'Key and Reference'!$B$4:$C$69,2,TRUE))</f>
        <v>0.88800000000000001</v>
      </c>
      <c r="CO56" s="157"/>
      <c r="CP56" s="142" t="str">
        <f>IF(CO56="","",VLOOKUP(CO56,'Key and Reference'!$B$4:$C$69,2,TRUE))</f>
        <v/>
      </c>
      <c r="CR56" s="157" t="s">
        <v>242</v>
      </c>
      <c r="CS56" s="156">
        <f>IF(CR56="","",VLOOKUP(CR56,'Key and Reference'!$B$4:$C$69,2,TRUE))</f>
        <v>0.88400000000000001</v>
      </c>
      <c r="CT56" s="157"/>
      <c r="CU56" s="142" t="str">
        <f>IF(CT56="","",VLOOKUP(CT56,'Key and Reference'!$B$4:$C$69,2,TRUE))</f>
        <v/>
      </c>
      <c r="CV56" s="1"/>
      <c r="CW56" s="157"/>
      <c r="CX56" s="156" t="str">
        <f>IF(CW56="","",VLOOKUP(CW56,'Key and Reference'!$B$4:$C$69,2,TRUE))</f>
        <v/>
      </c>
      <c r="CY56" s="157"/>
      <c r="CZ56" s="142" t="str">
        <f>IF(CY56="","",VLOOKUP(CY56,'Key and Reference'!$B$4:$C$69,2,TRUE))</f>
        <v/>
      </c>
      <c r="DB56" s="157" t="s">
        <v>289</v>
      </c>
      <c r="DC56" s="156">
        <f>IF(DB56="","",VLOOKUP(DB56,'Key and Reference'!$B$4:$C$69,2,TRUE))</f>
        <v>0.879</v>
      </c>
      <c r="DD56" s="157"/>
      <c r="DE56" s="142" t="str">
        <f>IF(DD56="","",VLOOKUP(DD56,'Key and Reference'!$B$4:$C$69,2,TRUE))</f>
        <v/>
      </c>
      <c r="DG56" s="157" t="s">
        <v>276</v>
      </c>
      <c r="DH56" s="156">
        <f>IF(DG56="","",VLOOKUP(DG56,'Key and Reference'!$B$4:$C$69,2,TRUE))</f>
        <v>0.90300000000000002</v>
      </c>
      <c r="DI56" s="157"/>
      <c r="DJ56" s="142" t="str">
        <f>IF(DI56="","",VLOOKUP(DI56,'Key and Reference'!$B$4:$C$69,2,TRUE))</f>
        <v/>
      </c>
      <c r="DL56" s="157" t="s">
        <v>272</v>
      </c>
      <c r="DM56" s="156">
        <f>IF(DL56="","",VLOOKUP(DL56,'Key and Reference'!$B$4:$C$69,2,TRUE))</f>
        <v>0.90700000000000003</v>
      </c>
      <c r="DN56" s="157"/>
      <c r="DO56" s="142" t="str">
        <f>IF(DN56="","",VLOOKUP(DN56,'Key and Reference'!$B$4:$C$69,2,TRUE))</f>
        <v/>
      </c>
      <c r="DP56" s="167"/>
      <c r="DQ56" s="158" t="s">
        <v>136</v>
      </c>
      <c r="DR56" s="159">
        <v>0.93200000000000005</v>
      </c>
    </row>
    <row r="57" spans="1:122">
      <c r="A57" s="1"/>
      <c r="B57" s="1"/>
      <c r="C57" s="143" t="s">
        <v>97</v>
      </c>
      <c r="D57" s="144">
        <v>0.61199999999999999</v>
      </c>
      <c r="E57" s="1"/>
      <c r="F57" s="145" t="s">
        <v>265</v>
      </c>
      <c r="G57" s="156">
        <f>IF(F57="","",VLOOKUP(F57,'Key and Reference'!$B$4:$C$69,2,TRUE))</f>
        <v>0.88700000000000001</v>
      </c>
      <c r="H57" s="145"/>
      <c r="I57" s="142" t="str">
        <f>IF(H57="","",VLOOKUP(H57,'Key and Reference'!$B$4:$C$69,2,TRUE))</f>
        <v/>
      </c>
      <c r="J57" s="1"/>
      <c r="K57" s="157"/>
      <c r="L57" s="156" t="str">
        <f>IF(K57="","",VLOOKUP(K57,'Key and Reference'!$B$4:$C$69,2,TRUE))</f>
        <v/>
      </c>
      <c r="M57" s="157"/>
      <c r="N57" s="142" t="str">
        <f>IF(M57="","",VLOOKUP(M57,'Key and Reference'!$B$4:$C$69,2,TRUE))</f>
        <v/>
      </c>
      <c r="O57" s="1"/>
      <c r="P57" s="157" t="s">
        <v>285</v>
      </c>
      <c r="Q57" s="156">
        <f>IF(P57="","",VLOOKUP(P57,'Key and Reference'!$B$4:$C$69,2,TRUE))</f>
        <v>0.9</v>
      </c>
      <c r="R57" s="157"/>
      <c r="S57" s="142" t="str">
        <f>IF(R57="","",VLOOKUP(R57,'Key and Reference'!$B$4:$C$69,2,TRUE))</f>
        <v/>
      </c>
      <c r="T57" s="1"/>
      <c r="U57" s="157" t="s">
        <v>272</v>
      </c>
      <c r="V57" s="156">
        <f>IF(U57="","",VLOOKUP(U57,'Key and Reference'!$B$4:$C$69,2,TRUE))</f>
        <v>0.90700000000000003</v>
      </c>
      <c r="W57" s="157"/>
      <c r="X57" s="142" t="str">
        <f>IF(W57="","",VLOOKUP(W57,'Key and Reference'!$B$4:$C$69,2,TRUE))</f>
        <v/>
      </c>
      <c r="Y57" s="1"/>
      <c r="Z57" s="157" t="s">
        <v>251</v>
      </c>
      <c r="AA57" s="156">
        <f>IF(Z57="","",VLOOKUP(Z57,'Key and Reference'!$B$4:$C$69,2,TRUE))</f>
        <v>0.89600000000000002</v>
      </c>
      <c r="AB57" s="157"/>
      <c r="AC57" s="142" t="str">
        <f>IF(AB57="","",VLOOKUP(AB57,'Key and Reference'!$B$4:$C$69,2,TRUE))</f>
        <v/>
      </c>
      <c r="AD57" s="1"/>
      <c r="AE57" s="157" t="s">
        <v>296</v>
      </c>
      <c r="AF57" s="156">
        <f>IF(AE57="","",VLOOKUP(AE57,'Key and Reference'!$B$4:$C$69,2,TRUE))</f>
        <v>0.9</v>
      </c>
      <c r="AG57" s="157"/>
      <c r="AH57" s="142" t="str">
        <f>IF(AG57="","",VLOOKUP(AG57,'Key and Reference'!$B$4:$C$69,2,TRUE))</f>
        <v/>
      </c>
      <c r="AI57" s="1"/>
      <c r="AJ57" s="157" t="s">
        <v>296</v>
      </c>
      <c r="AK57" s="156">
        <f>IF(AJ57="","",VLOOKUP(AJ57,'Key and Reference'!$B$4:$C$69,2,TRUE))</f>
        <v>0.9</v>
      </c>
      <c r="AL57" s="157"/>
      <c r="AM57" s="142" t="str">
        <f>IF(AL57="","",VLOOKUP(AL57,'Key and Reference'!$B$4:$C$69,2,TRUE))</f>
        <v/>
      </c>
      <c r="AN57" s="1"/>
      <c r="AO57" s="157" t="s">
        <v>296</v>
      </c>
      <c r="AP57" s="156">
        <f>IF(AO57="","",VLOOKUP(AO57,'Key and Reference'!$B$4:$C$69,2,TRUE))</f>
        <v>0.9</v>
      </c>
      <c r="AQ57" s="157"/>
      <c r="AR57" s="142" t="str">
        <f>IF(AQ57="","",VLOOKUP(AQ57,'Key and Reference'!$B$4:$C$69,2,TRUE))</f>
        <v/>
      </c>
      <c r="AS57" s="1"/>
      <c r="AT57" s="157" t="s">
        <v>286</v>
      </c>
      <c r="AU57" s="156">
        <f>IF(AT57="","",VLOOKUP(AT57,'Key and Reference'!$B$4:$C$69,2,TRUE))</f>
        <v>0.90500000000000003</v>
      </c>
      <c r="AV57" s="157"/>
      <c r="AW57" s="142" t="str">
        <f>IF(AV57="","",VLOOKUP(AV57,'Key and Reference'!$B$4:$C$69,2,TRUE))</f>
        <v/>
      </c>
      <c r="AX57" s="1"/>
      <c r="AY57" s="157" t="s">
        <v>272</v>
      </c>
      <c r="AZ57" s="156">
        <f>IF(AY57="","",VLOOKUP(AY57,'Key and Reference'!$B$4:$C$69,2,TRUE))</f>
        <v>0.90700000000000003</v>
      </c>
      <c r="BA57" s="157"/>
      <c r="BB57" s="142" t="str">
        <f>IF(BA57="","",VLOOKUP(BA57,'Key and Reference'!$B$4:$C$69,2,TRUE))</f>
        <v/>
      </c>
      <c r="BD57" s="157" t="s">
        <v>272</v>
      </c>
      <c r="BE57" s="156">
        <f>IF(BD57="","",VLOOKUP(BD57,'Key and Reference'!$B$4:$C$69,2,TRUE))</f>
        <v>0.90700000000000003</v>
      </c>
      <c r="BF57" s="157"/>
      <c r="BG57" s="142" t="str">
        <f>IF(BF57="","",VLOOKUP(BF57,'Key and Reference'!$B$4:$C$69,2,TRUE))</f>
        <v/>
      </c>
      <c r="BI57" s="157" t="s">
        <v>286</v>
      </c>
      <c r="BJ57" s="156">
        <f>IF(BI57="","",VLOOKUP(BI57,'Key and Reference'!$B$4:$C$69,2,TRUE))</f>
        <v>0.90500000000000003</v>
      </c>
      <c r="BK57" s="157"/>
      <c r="BL57" s="142" t="str">
        <f>IF(BK57="","",VLOOKUP(BK57,'Key and Reference'!$B$4:$C$69,2,TRUE))</f>
        <v/>
      </c>
      <c r="BN57" s="157" t="s">
        <v>286</v>
      </c>
      <c r="BO57" s="156">
        <f>IF(BN57="","",VLOOKUP(BN57,'Key and Reference'!$B$4:$C$69,2,TRUE))</f>
        <v>0.90500000000000003</v>
      </c>
      <c r="BP57" s="157"/>
      <c r="BQ57" s="142" t="str">
        <f>IF(BP57="","",VLOOKUP(BP57,'Key and Reference'!$B$4:$C$69,2,TRUE))</f>
        <v/>
      </c>
      <c r="BR57" s="1"/>
      <c r="BS57" s="157" t="s">
        <v>286</v>
      </c>
      <c r="BT57" s="156">
        <f>IF(BS57="","",VLOOKUP(BS57,'Key and Reference'!$B$4:$C$69,2,TRUE))</f>
        <v>0.90500000000000003</v>
      </c>
      <c r="BU57" s="157"/>
      <c r="BV57" s="142" t="str">
        <f>IF(BU57="","",VLOOKUP(BU57,'Key and Reference'!$B$4:$C$69,2,TRUE))</f>
        <v/>
      </c>
      <c r="BX57" s="157" t="s">
        <v>272</v>
      </c>
      <c r="BY57" s="156">
        <f>IF(BX57="","",VLOOKUP(BX57,'Key and Reference'!$B$4:$C$69,2,TRUE))</f>
        <v>0.90700000000000003</v>
      </c>
      <c r="BZ57" s="157"/>
      <c r="CA57" s="142" t="str">
        <f>IF(BZ57="","",VLOOKUP(BZ57,'Key and Reference'!$B$4:$C$69,2,TRUE))</f>
        <v/>
      </c>
      <c r="CB57" s="1"/>
      <c r="CC57" s="157" t="s">
        <v>272</v>
      </c>
      <c r="CD57" s="156">
        <f>IF(CC57="","",VLOOKUP(CC57,'Key and Reference'!$B$4:$C$69,2,TRUE))</f>
        <v>0.90700000000000003</v>
      </c>
      <c r="CE57" s="157"/>
      <c r="CF57" s="142" t="str">
        <f>IF(CE57="","",VLOOKUP(CE57,'Key and Reference'!$B$4:$C$69,2,TRUE))</f>
        <v/>
      </c>
      <c r="CG57" s="1"/>
      <c r="CH57" s="157" t="s">
        <v>278</v>
      </c>
      <c r="CI57" s="156">
        <f>IF(CH57="","",VLOOKUP(CH57,'Key and Reference'!$B$4:$C$69,2,TRUE))</f>
        <v>0.93200000000000005</v>
      </c>
      <c r="CJ57" s="157"/>
      <c r="CK57" s="142" t="str">
        <f>IF(CJ57="","",VLOOKUP(CJ57,'Key and Reference'!$B$4:$C$69,2,TRUE))</f>
        <v/>
      </c>
      <c r="CL57" s="167"/>
      <c r="CM57" s="157" t="s">
        <v>251</v>
      </c>
      <c r="CN57" s="156">
        <f>IF(CM57="","",VLOOKUP(CM57,'Key and Reference'!$B$4:$C$69,2,TRUE))</f>
        <v>0.89600000000000002</v>
      </c>
      <c r="CO57" s="157"/>
      <c r="CP57" s="142" t="str">
        <f>IF(CO57="","",VLOOKUP(CO57,'Key and Reference'!$B$4:$C$69,2,TRUE))</f>
        <v/>
      </c>
      <c r="CR57" s="157" t="s">
        <v>265</v>
      </c>
      <c r="CS57" s="156">
        <f>IF(CR57="","",VLOOKUP(CR57,'Key and Reference'!$B$4:$C$69,2,TRUE))</f>
        <v>0.88700000000000001</v>
      </c>
      <c r="CT57" s="157"/>
      <c r="CU57" s="142" t="str">
        <f>IF(CT57="","",VLOOKUP(CT57,'Key and Reference'!$B$4:$C$69,2,TRUE))</f>
        <v/>
      </c>
      <c r="CV57" s="1"/>
      <c r="CW57" s="157"/>
      <c r="CX57" s="156" t="str">
        <f>IF(CW57="","",VLOOKUP(CW57,'Key and Reference'!$B$4:$C$69,2,TRUE))</f>
        <v/>
      </c>
      <c r="CY57" s="157"/>
      <c r="CZ57" s="142" t="str">
        <f>IF(CY57="","",VLOOKUP(CY57,'Key and Reference'!$B$4:$C$69,2,TRUE))</f>
        <v/>
      </c>
      <c r="DB57" s="157" t="s">
        <v>242</v>
      </c>
      <c r="DC57" s="156">
        <f>IF(DB57="","",VLOOKUP(DB57,'Key and Reference'!$B$4:$C$69,2,TRUE))</f>
        <v>0.88400000000000001</v>
      </c>
      <c r="DD57" s="157"/>
      <c r="DE57" s="142" t="str">
        <f>IF(DD57="","",VLOOKUP(DD57,'Key and Reference'!$B$4:$C$69,2,TRUE))</f>
        <v/>
      </c>
      <c r="DG57" s="157" t="s">
        <v>286</v>
      </c>
      <c r="DH57" s="156">
        <f>IF(DG57="","",VLOOKUP(DG57,'Key and Reference'!$B$4:$C$69,2,TRUE))</f>
        <v>0.90500000000000003</v>
      </c>
      <c r="DI57" s="157"/>
      <c r="DJ57" s="142" t="str">
        <f>IF(DI57="","",VLOOKUP(DI57,'Key and Reference'!$B$4:$C$69,2,TRUE))</f>
        <v/>
      </c>
      <c r="DL57" s="157" t="s">
        <v>273</v>
      </c>
      <c r="DM57" s="156">
        <f>IF(DL57="","",VLOOKUP(DL57,'Key and Reference'!$B$4:$C$69,2,TRUE))</f>
        <v>0.91</v>
      </c>
      <c r="DN57" s="157"/>
      <c r="DO57" s="142" t="str">
        <f>IF(DN57="","",VLOOKUP(DN57,'Key and Reference'!$B$4:$C$69,2,TRUE))</f>
        <v/>
      </c>
      <c r="DP57" s="167"/>
      <c r="DQ57" s="158" t="s">
        <v>94</v>
      </c>
      <c r="DR57" s="159">
        <v>0.60699999999999998</v>
      </c>
    </row>
    <row r="58" spans="1:122">
      <c r="A58" s="1"/>
      <c r="B58" s="1"/>
      <c r="C58" s="143" t="s">
        <v>120</v>
      </c>
      <c r="D58" s="144">
        <v>0.78600000000000003</v>
      </c>
      <c r="E58" s="1"/>
      <c r="F58" s="145" t="s">
        <v>239</v>
      </c>
      <c r="G58" s="156">
        <f>IF(F58="","",VLOOKUP(F58,'Key and Reference'!$B$4:$C$69,2,TRUE))</f>
        <v>0.88800000000000001</v>
      </c>
      <c r="H58" s="145"/>
      <c r="I58" s="142" t="str">
        <f>IF(H58="","",VLOOKUP(H58,'Key and Reference'!$B$4:$C$69,2,TRUE))</f>
        <v/>
      </c>
      <c r="J58" s="1"/>
      <c r="K58" s="170"/>
      <c r="L58" s="156" t="str">
        <f>IF(K58="","",VLOOKUP(K58,'Key and Reference'!$B$4:$C$69,2,TRUE))</f>
        <v/>
      </c>
      <c r="M58" s="157"/>
      <c r="N58" s="171" t="str">
        <f>IF(M58="","",VLOOKUP(M58,'Key and Reference'!$B$4:$C$69,2,TRUE))</f>
        <v/>
      </c>
      <c r="O58" s="1"/>
      <c r="P58" s="170" t="s">
        <v>276</v>
      </c>
      <c r="Q58" s="156">
        <f>IF(P58="","",VLOOKUP(P58,'Key and Reference'!$B$4:$C$69,2,TRUE))</f>
        <v>0.90300000000000002</v>
      </c>
      <c r="R58" s="157"/>
      <c r="S58" s="171" t="str">
        <f>IF(R58="","",VLOOKUP(R58,'Key and Reference'!$B$4:$C$69,2,TRUE))</f>
        <v/>
      </c>
      <c r="T58" s="1"/>
      <c r="U58" s="170" t="s">
        <v>273</v>
      </c>
      <c r="V58" s="156">
        <f>IF(U58="","",VLOOKUP(U58,'Key and Reference'!$B$4:$C$69,2,TRUE))</f>
        <v>0.91</v>
      </c>
      <c r="W58" s="157"/>
      <c r="X58" s="171" t="str">
        <f>IF(W58="","",VLOOKUP(W58,'Key and Reference'!$B$4:$C$69,2,TRUE))</f>
        <v/>
      </c>
      <c r="Y58" s="1"/>
      <c r="Z58" s="170" t="s">
        <v>296</v>
      </c>
      <c r="AA58" s="156">
        <f>IF(Z58="","",VLOOKUP(Z58,'Key and Reference'!$B$4:$C$69,2,TRUE))</f>
        <v>0.9</v>
      </c>
      <c r="AB58" s="157"/>
      <c r="AC58" s="171" t="str">
        <f>IF(AB58="","",VLOOKUP(AB58,'Key and Reference'!$B$4:$C$69,2,TRUE))</f>
        <v/>
      </c>
      <c r="AD58" s="1"/>
      <c r="AE58" s="170" t="s">
        <v>285</v>
      </c>
      <c r="AF58" s="156">
        <f>IF(AE58="","",VLOOKUP(AE58,'Key and Reference'!$B$4:$C$69,2,TRUE))</f>
        <v>0.9</v>
      </c>
      <c r="AG58" s="157"/>
      <c r="AH58" s="171" t="str">
        <f>IF(AG58="","",VLOOKUP(AG58,'Key and Reference'!$B$4:$C$69,2,TRUE))</f>
        <v/>
      </c>
      <c r="AI58" s="1"/>
      <c r="AJ58" s="170" t="s">
        <v>285</v>
      </c>
      <c r="AK58" s="156">
        <f>IF(AJ58="","",VLOOKUP(AJ58,'Key and Reference'!$B$4:$C$69,2,TRUE))</f>
        <v>0.9</v>
      </c>
      <c r="AL58" s="157"/>
      <c r="AM58" s="171" t="str">
        <f>IF(AL58="","",VLOOKUP(AL58,'Key and Reference'!$B$4:$C$69,2,TRUE))</f>
        <v/>
      </c>
      <c r="AN58" s="1"/>
      <c r="AO58" s="170" t="s">
        <v>285</v>
      </c>
      <c r="AP58" s="156">
        <f>IF(AO58="","",VLOOKUP(AO58,'Key and Reference'!$B$4:$C$69,2,TRUE))</f>
        <v>0.9</v>
      </c>
      <c r="AQ58" s="157"/>
      <c r="AR58" s="171" t="str">
        <f>IF(AQ58="","",VLOOKUP(AQ58,'Key and Reference'!$B$4:$C$69,2,TRUE))</f>
        <v/>
      </c>
      <c r="AS58" s="1"/>
      <c r="AT58" s="170" t="s">
        <v>272</v>
      </c>
      <c r="AU58" s="156">
        <f>IF(AT58="","",VLOOKUP(AT58,'Key and Reference'!$B$4:$C$69,2,TRUE))</f>
        <v>0.90700000000000003</v>
      </c>
      <c r="AV58" s="157"/>
      <c r="AW58" s="171" t="str">
        <f>IF(AV58="","",VLOOKUP(AV58,'Key and Reference'!$B$4:$C$69,2,TRUE))</f>
        <v/>
      </c>
      <c r="AX58" s="1"/>
      <c r="AY58" s="170" t="s">
        <v>273</v>
      </c>
      <c r="AZ58" s="156">
        <f>IF(AY58="","",VLOOKUP(AY58,'Key and Reference'!$B$4:$C$69,2,TRUE))</f>
        <v>0.91</v>
      </c>
      <c r="BA58" s="157"/>
      <c r="BB58" s="171" t="str">
        <f>IF(BA58="","",VLOOKUP(BA58,'Key and Reference'!$B$4:$C$69,2,TRUE))</f>
        <v/>
      </c>
      <c r="BD58" s="170" t="s">
        <v>273</v>
      </c>
      <c r="BE58" s="156">
        <f>IF(BD58="","",VLOOKUP(BD58,'Key and Reference'!$B$4:$C$69,2,TRUE))</f>
        <v>0.91</v>
      </c>
      <c r="BF58" s="157"/>
      <c r="BG58" s="171" t="str">
        <f>IF(BF58="","",VLOOKUP(BF58,'Key and Reference'!$B$4:$C$69,2,TRUE))</f>
        <v/>
      </c>
      <c r="BI58" s="170" t="s">
        <v>272</v>
      </c>
      <c r="BJ58" s="156">
        <f>IF(BI58="","",VLOOKUP(BI58,'Key and Reference'!$B$4:$C$69,2,TRUE))</f>
        <v>0.90700000000000003</v>
      </c>
      <c r="BK58" s="157"/>
      <c r="BL58" s="171" t="str">
        <f>IF(BK58="","",VLOOKUP(BK58,'Key and Reference'!$B$4:$C$69,2,TRUE))</f>
        <v/>
      </c>
      <c r="BN58" s="170" t="s">
        <v>272</v>
      </c>
      <c r="BO58" s="156">
        <f>IF(BN58="","",VLOOKUP(BN58,'Key and Reference'!$B$4:$C$69,2,TRUE))</f>
        <v>0.90700000000000003</v>
      </c>
      <c r="BP58" s="157"/>
      <c r="BQ58" s="171" t="str">
        <f>IF(BP58="","",VLOOKUP(BP58,'Key and Reference'!$B$4:$C$69,2,TRUE))</f>
        <v/>
      </c>
      <c r="BR58" s="1"/>
      <c r="BS58" s="170" t="s">
        <v>272</v>
      </c>
      <c r="BT58" s="156">
        <f>IF(BS58="","",VLOOKUP(BS58,'Key and Reference'!$B$4:$C$69,2,TRUE))</f>
        <v>0.90700000000000003</v>
      </c>
      <c r="BU58" s="157"/>
      <c r="BV58" s="171" t="str">
        <f>IF(BU58="","",VLOOKUP(BU58,'Key and Reference'!$B$4:$C$69,2,TRUE))</f>
        <v/>
      </c>
      <c r="BX58" s="170" t="s">
        <v>273</v>
      </c>
      <c r="BY58" s="156">
        <f>IF(BX58="","",VLOOKUP(BX58,'Key and Reference'!$B$4:$C$69,2,TRUE))</f>
        <v>0.91</v>
      </c>
      <c r="BZ58" s="157"/>
      <c r="CA58" s="171" t="str">
        <f>IF(BZ58="","",VLOOKUP(BZ58,'Key and Reference'!$B$4:$C$69,2,TRUE))</f>
        <v/>
      </c>
      <c r="CB58" s="1"/>
      <c r="CC58" s="170" t="s">
        <v>273</v>
      </c>
      <c r="CD58" s="156">
        <f>IF(CC58="","",VLOOKUP(CC58,'Key and Reference'!$B$4:$C$69,2,TRUE))</f>
        <v>0.91</v>
      </c>
      <c r="CE58" s="157"/>
      <c r="CF58" s="171" t="str">
        <f>IF(CE58="","",VLOOKUP(CE58,'Key and Reference'!$B$4:$C$69,2,TRUE))</f>
        <v/>
      </c>
      <c r="CG58" s="1"/>
      <c r="CH58" s="170" t="s">
        <v>258</v>
      </c>
      <c r="CI58" s="156">
        <f>IF(CH58="","",VLOOKUP(CH58,'Key and Reference'!$B$4:$C$69,2,TRUE))</f>
        <v>0.94299999999999995</v>
      </c>
      <c r="CJ58" s="157"/>
      <c r="CK58" s="171" t="str">
        <f>IF(CJ58="","",VLOOKUP(CJ58,'Key and Reference'!$B$4:$C$69,2,TRUE))</f>
        <v/>
      </c>
      <c r="CL58" s="167"/>
      <c r="CM58" s="170" t="s">
        <v>296</v>
      </c>
      <c r="CN58" s="156">
        <f>IF(CM58="","",VLOOKUP(CM58,'Key and Reference'!$B$4:$C$69,2,TRUE))</f>
        <v>0.9</v>
      </c>
      <c r="CO58" s="157"/>
      <c r="CP58" s="171" t="str">
        <f>IF(CO58="","",VLOOKUP(CO58,'Key and Reference'!$B$4:$C$69,2,TRUE))</f>
        <v/>
      </c>
      <c r="CR58" s="170" t="s">
        <v>239</v>
      </c>
      <c r="CS58" s="156">
        <f>IF(CR58="","",VLOOKUP(CR58,'Key and Reference'!$B$4:$C$69,2,TRUE))</f>
        <v>0.88800000000000001</v>
      </c>
      <c r="CT58" s="157"/>
      <c r="CU58" s="171" t="str">
        <f>IF(CT58="","",VLOOKUP(CT58,'Key and Reference'!$B$4:$C$69,2,TRUE))</f>
        <v/>
      </c>
      <c r="CV58" s="1"/>
      <c r="CW58" s="170"/>
      <c r="CX58" s="156" t="str">
        <f>IF(CW58="","",VLOOKUP(CW58,'Key and Reference'!$B$4:$C$69,2,TRUE))</f>
        <v/>
      </c>
      <c r="CY58" s="157"/>
      <c r="CZ58" s="171" t="str">
        <f>IF(CY58="","",VLOOKUP(CY58,'Key and Reference'!$B$4:$C$69,2,TRUE))</f>
        <v/>
      </c>
      <c r="DB58" s="170" t="s">
        <v>265</v>
      </c>
      <c r="DC58" s="156">
        <f>IF(DB58="","",VLOOKUP(DB58,'Key and Reference'!$B$4:$C$69,2,TRUE))</f>
        <v>0.88700000000000001</v>
      </c>
      <c r="DD58" s="157"/>
      <c r="DE58" s="171" t="str">
        <f>IF(DD58="","",VLOOKUP(DD58,'Key and Reference'!$B$4:$C$69,2,TRUE))</f>
        <v/>
      </c>
      <c r="DG58" s="170" t="s">
        <v>272</v>
      </c>
      <c r="DH58" s="156">
        <f>IF(DG58="","",VLOOKUP(DG58,'Key and Reference'!$B$4:$C$69,2,TRUE))</f>
        <v>0.90700000000000003</v>
      </c>
      <c r="DI58" s="157"/>
      <c r="DJ58" s="171" t="str">
        <f>IF(DI58="","",VLOOKUP(DI58,'Key and Reference'!$B$4:$C$69,2,TRUE))</f>
        <v/>
      </c>
      <c r="DL58" s="170" t="s">
        <v>235</v>
      </c>
      <c r="DM58" s="156">
        <f>IF(DL58="","",VLOOKUP(DL58,'Key and Reference'!$B$4:$C$69,2,TRUE))</f>
        <v>0.91800000000000004</v>
      </c>
      <c r="DN58" s="157"/>
      <c r="DO58" s="171" t="str">
        <f>IF(DN58="","",VLOOKUP(DN58,'Key and Reference'!$B$4:$C$69,2,TRUE))</f>
        <v/>
      </c>
      <c r="DP58" s="167"/>
      <c r="DQ58" s="158" t="s">
        <v>97</v>
      </c>
      <c r="DR58" s="159">
        <v>0.61199999999999999</v>
      </c>
    </row>
    <row r="59" spans="1:122">
      <c r="A59" s="1"/>
      <c r="B59" s="1"/>
      <c r="C59" s="143" t="s">
        <v>131</v>
      </c>
      <c r="D59" s="144">
        <v>0.85899999999999999</v>
      </c>
      <c r="E59" s="1"/>
      <c r="F59" s="157" t="s">
        <v>251</v>
      </c>
      <c r="G59" s="156">
        <f>IF(F59="","",VLOOKUP(F59,'Key and Reference'!$B$4:$C$69,2,TRUE))</f>
        <v>0.89600000000000002</v>
      </c>
      <c r="H59" s="145"/>
      <c r="I59" s="142" t="str">
        <f>IF(H59="","",VLOOKUP(H59,'Key and Reference'!$B$4:$C$69,2,TRUE))</f>
        <v/>
      </c>
      <c r="J59" s="1"/>
      <c r="K59" s="170"/>
      <c r="L59" s="156" t="str">
        <f>IF(K59="","",VLOOKUP(K59,'Key and Reference'!$B$4:$C$69,2,TRUE))</f>
        <v/>
      </c>
      <c r="M59" s="157"/>
      <c r="N59" s="171" t="str">
        <f>IF(M59="","",VLOOKUP(M59,'Key and Reference'!$B$4:$C$69,2,TRUE))</f>
        <v/>
      </c>
      <c r="O59" s="1"/>
      <c r="P59" s="170" t="s">
        <v>286</v>
      </c>
      <c r="Q59" s="156">
        <f>IF(P59="","",VLOOKUP(P59,'Key and Reference'!$B$4:$C$69,2,TRUE))</f>
        <v>0.90500000000000003</v>
      </c>
      <c r="R59" s="157"/>
      <c r="S59" s="171" t="str">
        <f>IF(R59="","",VLOOKUP(R59,'Key and Reference'!$B$4:$C$69,2,TRUE))</f>
        <v/>
      </c>
      <c r="T59" s="1"/>
      <c r="U59" s="170" t="s">
        <v>235</v>
      </c>
      <c r="V59" s="156">
        <f>IF(U59="","",VLOOKUP(U59,'Key and Reference'!$B$4:$C$69,2,TRUE))</f>
        <v>0.91800000000000004</v>
      </c>
      <c r="W59" s="157"/>
      <c r="X59" s="171" t="str">
        <f>IF(W59="","",VLOOKUP(W59,'Key and Reference'!$B$4:$C$69,2,TRUE))</f>
        <v/>
      </c>
      <c r="Y59" s="1"/>
      <c r="Z59" s="170" t="s">
        <v>285</v>
      </c>
      <c r="AA59" s="156">
        <f>IF(Z59="","",VLOOKUP(Z59,'Key and Reference'!$B$4:$C$69,2,TRUE))</f>
        <v>0.9</v>
      </c>
      <c r="AB59" s="157"/>
      <c r="AC59" s="171" t="str">
        <f>IF(AB59="","",VLOOKUP(AB59,'Key and Reference'!$B$4:$C$69,2,TRUE))</f>
        <v/>
      </c>
      <c r="AD59" s="1"/>
      <c r="AE59" s="170" t="s">
        <v>276</v>
      </c>
      <c r="AF59" s="156">
        <f>IF(AE59="","",VLOOKUP(AE59,'Key and Reference'!$B$4:$C$69,2,TRUE))</f>
        <v>0.90300000000000002</v>
      </c>
      <c r="AG59" s="157"/>
      <c r="AH59" s="171" t="str">
        <f>IF(AG59="","",VLOOKUP(AG59,'Key and Reference'!$B$4:$C$69,2,TRUE))</f>
        <v/>
      </c>
      <c r="AI59" s="1"/>
      <c r="AJ59" s="170" t="s">
        <v>276</v>
      </c>
      <c r="AK59" s="156">
        <f>IF(AJ59="","",VLOOKUP(AJ59,'Key and Reference'!$B$4:$C$69,2,TRUE))</f>
        <v>0.90300000000000002</v>
      </c>
      <c r="AL59" s="157"/>
      <c r="AM59" s="171" t="str">
        <f>IF(AL59="","",VLOOKUP(AL59,'Key and Reference'!$B$4:$C$69,2,TRUE))</f>
        <v/>
      </c>
      <c r="AN59" s="1"/>
      <c r="AO59" s="170" t="s">
        <v>276</v>
      </c>
      <c r="AP59" s="156">
        <f>IF(AO59="","",VLOOKUP(AO59,'Key and Reference'!$B$4:$C$69,2,TRUE))</f>
        <v>0.90300000000000002</v>
      </c>
      <c r="AQ59" s="157"/>
      <c r="AR59" s="171" t="str">
        <f>IF(AQ59="","",VLOOKUP(AQ59,'Key and Reference'!$B$4:$C$69,2,TRUE))</f>
        <v/>
      </c>
      <c r="AS59" s="1"/>
      <c r="AT59" s="170" t="s">
        <v>273</v>
      </c>
      <c r="AU59" s="156">
        <f>IF(AT59="","",VLOOKUP(AT59,'Key and Reference'!$B$4:$C$69,2,TRUE))</f>
        <v>0.91</v>
      </c>
      <c r="AV59" s="157"/>
      <c r="AW59" s="171" t="str">
        <f>IF(AV59="","",VLOOKUP(AV59,'Key and Reference'!$B$4:$C$69,2,TRUE))</f>
        <v/>
      </c>
      <c r="AX59" s="1"/>
      <c r="AY59" s="170" t="s">
        <v>235</v>
      </c>
      <c r="AZ59" s="156">
        <f>IF(AY59="","",VLOOKUP(AY59,'Key and Reference'!$B$4:$C$69,2,TRUE))</f>
        <v>0.91800000000000004</v>
      </c>
      <c r="BA59" s="157"/>
      <c r="BB59" s="171" t="str">
        <f>IF(BA59="","",VLOOKUP(BA59,'Key and Reference'!$B$4:$C$69,2,TRUE))</f>
        <v/>
      </c>
      <c r="BD59" s="170" t="s">
        <v>235</v>
      </c>
      <c r="BE59" s="156">
        <f>IF(BD59="","",VLOOKUP(BD59,'Key and Reference'!$B$4:$C$69,2,TRUE))</f>
        <v>0.91800000000000004</v>
      </c>
      <c r="BF59" s="157"/>
      <c r="BG59" s="171" t="str">
        <f>IF(BF59="","",VLOOKUP(BF59,'Key and Reference'!$B$4:$C$69,2,TRUE))</f>
        <v/>
      </c>
      <c r="BI59" s="170" t="s">
        <v>273</v>
      </c>
      <c r="BJ59" s="156">
        <f>IF(BI59="","",VLOOKUP(BI59,'Key and Reference'!$B$4:$C$69,2,TRUE))</f>
        <v>0.91</v>
      </c>
      <c r="BK59" s="157"/>
      <c r="BL59" s="171" t="str">
        <f>IF(BK59="","",VLOOKUP(BK59,'Key and Reference'!$B$4:$C$69,2,TRUE))</f>
        <v/>
      </c>
      <c r="BN59" s="170" t="s">
        <v>273</v>
      </c>
      <c r="BO59" s="156">
        <f>IF(BN59="","",VLOOKUP(BN59,'Key and Reference'!$B$4:$C$69,2,TRUE))</f>
        <v>0.91</v>
      </c>
      <c r="BP59" s="157"/>
      <c r="BQ59" s="171" t="str">
        <f>IF(BP59="","",VLOOKUP(BP59,'Key and Reference'!$B$4:$C$69,2,TRUE))</f>
        <v/>
      </c>
      <c r="BR59" s="1"/>
      <c r="BS59" s="170" t="s">
        <v>273</v>
      </c>
      <c r="BT59" s="156">
        <f>IF(BS59="","",VLOOKUP(BS59,'Key and Reference'!$B$4:$C$69,2,TRUE))</f>
        <v>0.91</v>
      </c>
      <c r="BU59" s="157"/>
      <c r="BV59" s="171" t="str">
        <f>IF(BU59="","",VLOOKUP(BU59,'Key and Reference'!$B$4:$C$69,2,TRUE))</f>
        <v/>
      </c>
      <c r="BX59" s="170" t="s">
        <v>235</v>
      </c>
      <c r="BY59" s="156">
        <f>IF(BX59="","",VLOOKUP(BX59,'Key and Reference'!$B$4:$C$69,2,TRUE))</f>
        <v>0.91800000000000004</v>
      </c>
      <c r="BZ59" s="157"/>
      <c r="CA59" s="171" t="str">
        <f>IF(BZ59="","",VLOOKUP(BZ59,'Key and Reference'!$B$4:$C$69,2,TRUE))</f>
        <v/>
      </c>
      <c r="CB59" s="1"/>
      <c r="CC59" s="170" t="s">
        <v>235</v>
      </c>
      <c r="CD59" s="156">
        <f>IF(CC59="","",VLOOKUP(CC59,'Key and Reference'!$B$4:$C$69,2,TRUE))</f>
        <v>0.91800000000000004</v>
      </c>
      <c r="CE59" s="157"/>
      <c r="CF59" s="171" t="str">
        <f>IF(CE59="","",VLOOKUP(CE59,'Key and Reference'!$B$4:$C$69,2,TRUE))</f>
        <v/>
      </c>
      <c r="CG59" s="1"/>
      <c r="CH59" s="170"/>
      <c r="CI59" s="156" t="str">
        <f>IF(CH59="","",VLOOKUP(CH59,'Key and Reference'!$B$4:$C$69,2,TRUE))</f>
        <v/>
      </c>
      <c r="CJ59" s="157"/>
      <c r="CK59" s="171" t="str">
        <f>IF(CJ59="","",VLOOKUP(CJ59,'Key and Reference'!$B$4:$C$69,2,TRUE))</f>
        <v/>
      </c>
      <c r="CL59" s="167"/>
      <c r="CM59" s="170" t="s">
        <v>285</v>
      </c>
      <c r="CN59" s="156">
        <f>IF(CM59="","",VLOOKUP(CM59,'Key and Reference'!$B$4:$C$69,2,TRUE))</f>
        <v>0.9</v>
      </c>
      <c r="CO59" s="157"/>
      <c r="CP59" s="171" t="str">
        <f>IF(CO59="","",VLOOKUP(CO59,'Key and Reference'!$B$4:$C$69,2,TRUE))</f>
        <v/>
      </c>
      <c r="CR59" s="170" t="s">
        <v>251</v>
      </c>
      <c r="CS59" s="156">
        <f>IF(CR59="","",VLOOKUP(CR59,'Key and Reference'!$B$4:$C$69,2,TRUE))</f>
        <v>0.89600000000000002</v>
      </c>
      <c r="CT59" s="157"/>
      <c r="CU59" s="171" t="str">
        <f>IF(CT59="","",VLOOKUP(CT59,'Key and Reference'!$B$4:$C$69,2,TRUE))</f>
        <v/>
      </c>
      <c r="CV59" s="1"/>
      <c r="CW59" s="170"/>
      <c r="CX59" s="156" t="str">
        <f>IF(CW59="","",VLOOKUP(CW59,'Key and Reference'!$B$4:$C$69,2,TRUE))</f>
        <v/>
      </c>
      <c r="CY59" s="157"/>
      <c r="CZ59" s="171" t="str">
        <f>IF(CY59="","",VLOOKUP(CY59,'Key and Reference'!$B$4:$C$69,2,TRUE))</f>
        <v/>
      </c>
      <c r="DB59" s="170" t="s">
        <v>239</v>
      </c>
      <c r="DC59" s="156">
        <f>IF(DB59="","",VLOOKUP(DB59,'Key and Reference'!$B$4:$C$69,2,TRUE))</f>
        <v>0.88800000000000001</v>
      </c>
      <c r="DD59" s="157"/>
      <c r="DE59" s="171" t="str">
        <f>IF(DD59="","",VLOOKUP(DD59,'Key and Reference'!$B$4:$C$69,2,TRUE))</f>
        <v/>
      </c>
      <c r="DG59" s="170" t="s">
        <v>273</v>
      </c>
      <c r="DH59" s="156">
        <f>IF(DG59="","",VLOOKUP(DG59,'Key and Reference'!$B$4:$C$69,2,TRUE))</f>
        <v>0.91</v>
      </c>
      <c r="DI59" s="157"/>
      <c r="DJ59" s="171" t="str">
        <f>IF(DI59="","",VLOOKUP(DI59,'Key and Reference'!$B$4:$C$69,2,TRUE))</f>
        <v/>
      </c>
      <c r="DL59" s="170" t="s">
        <v>282</v>
      </c>
      <c r="DM59" s="156">
        <f>IF(DL59="","",VLOOKUP(DL59,'Key and Reference'!$B$4:$C$69,2,TRUE))</f>
        <v>0.91800000000000004</v>
      </c>
      <c r="DN59" s="157"/>
      <c r="DO59" s="171" t="str">
        <f>IF(DN59="","",VLOOKUP(DN59,'Key and Reference'!$B$4:$C$69,2,TRUE))</f>
        <v/>
      </c>
      <c r="DP59" s="167"/>
      <c r="DQ59" s="158" t="s">
        <v>120</v>
      </c>
      <c r="DR59" s="159">
        <v>0.78600000000000003</v>
      </c>
    </row>
    <row r="60" spans="1:122">
      <c r="A60" s="1"/>
      <c r="B60" s="1"/>
      <c r="C60" s="143" t="s">
        <v>137</v>
      </c>
      <c r="D60" s="144">
        <v>0.9</v>
      </c>
      <c r="E60" s="1"/>
      <c r="F60" s="145" t="s">
        <v>285</v>
      </c>
      <c r="G60" s="156">
        <f>IF(F60="","",VLOOKUP(F60,'Key and Reference'!$B$4:$C$69,2,TRUE))</f>
        <v>0.9</v>
      </c>
      <c r="H60" s="145"/>
      <c r="I60" s="142" t="str">
        <f>IF(H60="","",VLOOKUP(H60,'Key and Reference'!$B$4:$C$69,2,TRUE))</f>
        <v/>
      </c>
      <c r="J60" s="1"/>
      <c r="K60" s="170"/>
      <c r="L60" s="156" t="str">
        <f>IF(K60="","",VLOOKUP(K60,'Key and Reference'!$B$4:$C$69,2,TRUE))</f>
        <v/>
      </c>
      <c r="M60" s="157"/>
      <c r="N60" s="171" t="str">
        <f>IF(M60="","",VLOOKUP(M60,'Key and Reference'!$B$4:$C$69,2,TRUE))</f>
        <v/>
      </c>
      <c r="O60" s="1"/>
      <c r="P60" s="170" t="s">
        <v>272</v>
      </c>
      <c r="Q60" s="156">
        <f>IF(P60="","",VLOOKUP(P60,'Key and Reference'!$B$4:$C$69,2,TRUE))</f>
        <v>0.90700000000000003</v>
      </c>
      <c r="R60" s="157"/>
      <c r="S60" s="171" t="str">
        <f>IF(R60="","",VLOOKUP(R60,'Key and Reference'!$B$4:$C$69,2,TRUE))</f>
        <v/>
      </c>
      <c r="T60" s="1"/>
      <c r="U60" s="170" t="s">
        <v>282</v>
      </c>
      <c r="V60" s="156">
        <f>IF(U60="","",VLOOKUP(U60,'Key and Reference'!$B$4:$C$69,2,TRUE))</f>
        <v>0.91800000000000004</v>
      </c>
      <c r="W60" s="157"/>
      <c r="X60" s="171" t="str">
        <f>IF(W60="","",VLOOKUP(W60,'Key and Reference'!$B$4:$C$69,2,TRUE))</f>
        <v/>
      </c>
      <c r="Y60" s="1"/>
      <c r="Z60" s="170" t="s">
        <v>276</v>
      </c>
      <c r="AA60" s="156">
        <f>IF(Z60="","",VLOOKUP(Z60,'Key and Reference'!$B$4:$C$69,2,TRUE))</f>
        <v>0.90300000000000002</v>
      </c>
      <c r="AB60" s="157"/>
      <c r="AC60" s="171" t="str">
        <f>IF(AB60="","",VLOOKUP(AB60,'Key and Reference'!$B$4:$C$69,2,TRUE))</f>
        <v/>
      </c>
      <c r="AD60" s="1"/>
      <c r="AE60" s="170" t="s">
        <v>286</v>
      </c>
      <c r="AF60" s="156">
        <f>IF(AE60="","",VLOOKUP(AE60,'Key and Reference'!$B$4:$C$69,2,TRUE))</f>
        <v>0.90500000000000003</v>
      </c>
      <c r="AG60" s="157"/>
      <c r="AH60" s="171" t="str">
        <f>IF(AG60="","",VLOOKUP(AG60,'Key and Reference'!$B$4:$C$69,2,TRUE))</f>
        <v/>
      </c>
      <c r="AI60" s="1"/>
      <c r="AJ60" s="170" t="s">
        <v>286</v>
      </c>
      <c r="AK60" s="156">
        <f>IF(AJ60="","",VLOOKUP(AJ60,'Key and Reference'!$B$4:$C$69,2,TRUE))</f>
        <v>0.90500000000000003</v>
      </c>
      <c r="AL60" s="157"/>
      <c r="AM60" s="171" t="str">
        <f>IF(AL60="","",VLOOKUP(AL60,'Key and Reference'!$B$4:$C$69,2,TRUE))</f>
        <v/>
      </c>
      <c r="AN60" s="1"/>
      <c r="AO60" s="170" t="s">
        <v>286</v>
      </c>
      <c r="AP60" s="156">
        <f>IF(AO60="","",VLOOKUP(AO60,'Key and Reference'!$B$4:$C$69,2,TRUE))</f>
        <v>0.90500000000000003</v>
      </c>
      <c r="AQ60" s="157"/>
      <c r="AR60" s="171" t="str">
        <f>IF(AQ60="","",VLOOKUP(AQ60,'Key and Reference'!$B$4:$C$69,2,TRUE))</f>
        <v/>
      </c>
      <c r="AS60" s="1"/>
      <c r="AT60" s="170" t="s">
        <v>235</v>
      </c>
      <c r="AU60" s="156">
        <f>IF(AT60="","",VLOOKUP(AT60,'Key and Reference'!$B$4:$C$69,2,TRUE))</f>
        <v>0.91800000000000004</v>
      </c>
      <c r="AV60" s="157"/>
      <c r="AW60" s="171" t="str">
        <f>IF(AV60="","",VLOOKUP(AV60,'Key and Reference'!$B$4:$C$69,2,TRUE))</f>
        <v/>
      </c>
      <c r="AX60" s="1"/>
      <c r="AY60" s="170" t="s">
        <v>282</v>
      </c>
      <c r="AZ60" s="156">
        <f>IF(AY60="","",VLOOKUP(AY60,'Key and Reference'!$B$4:$C$69,2,TRUE))</f>
        <v>0.91800000000000004</v>
      </c>
      <c r="BA60" s="157"/>
      <c r="BB60" s="171" t="str">
        <f>IF(BA60="","",VLOOKUP(BA60,'Key and Reference'!$B$4:$C$69,2,TRUE))</f>
        <v/>
      </c>
      <c r="BD60" s="170" t="s">
        <v>282</v>
      </c>
      <c r="BE60" s="156">
        <f>IF(BD60="","",VLOOKUP(BD60,'Key and Reference'!$B$4:$C$69,2,TRUE))</f>
        <v>0.91800000000000004</v>
      </c>
      <c r="BF60" s="157"/>
      <c r="BG60" s="171" t="str">
        <f>IF(BF60="","",VLOOKUP(BF60,'Key and Reference'!$B$4:$C$69,2,TRUE))</f>
        <v/>
      </c>
      <c r="BI60" s="170" t="s">
        <v>235</v>
      </c>
      <c r="BJ60" s="156">
        <f>IF(BI60="","",VLOOKUP(BI60,'Key and Reference'!$B$4:$C$69,2,TRUE))</f>
        <v>0.91800000000000004</v>
      </c>
      <c r="BK60" s="157"/>
      <c r="BL60" s="171" t="str">
        <f>IF(BK60="","",VLOOKUP(BK60,'Key and Reference'!$B$4:$C$69,2,TRUE))</f>
        <v/>
      </c>
      <c r="BN60" s="170" t="s">
        <v>235</v>
      </c>
      <c r="BO60" s="156">
        <f>IF(BN60="","",VLOOKUP(BN60,'Key and Reference'!$B$4:$C$69,2,TRUE))</f>
        <v>0.91800000000000004</v>
      </c>
      <c r="BP60" s="157"/>
      <c r="BQ60" s="171" t="str">
        <f>IF(BP60="","",VLOOKUP(BP60,'Key and Reference'!$B$4:$C$69,2,TRUE))</f>
        <v/>
      </c>
      <c r="BR60" s="1"/>
      <c r="BS60" s="170" t="s">
        <v>235</v>
      </c>
      <c r="BT60" s="156">
        <f>IF(BS60="","",VLOOKUP(BS60,'Key and Reference'!$B$4:$C$69,2,TRUE))</f>
        <v>0.91800000000000004</v>
      </c>
      <c r="BU60" s="157"/>
      <c r="BV60" s="171" t="str">
        <f>IF(BU60="","",VLOOKUP(BU60,'Key and Reference'!$B$4:$C$69,2,TRUE))</f>
        <v/>
      </c>
      <c r="BX60" s="170" t="s">
        <v>282</v>
      </c>
      <c r="BY60" s="156">
        <f>IF(BX60="","",VLOOKUP(BX60,'Key and Reference'!$B$4:$C$69,2,TRUE))</f>
        <v>0.91800000000000004</v>
      </c>
      <c r="BZ60" s="157"/>
      <c r="CA60" s="171" t="str">
        <f>IF(BZ60="","",VLOOKUP(BZ60,'Key and Reference'!$B$4:$C$69,2,TRUE))</f>
        <v/>
      </c>
      <c r="CB60" s="1"/>
      <c r="CC60" s="170" t="s">
        <v>282</v>
      </c>
      <c r="CD60" s="156">
        <f>IF(CC60="","",VLOOKUP(CC60,'Key and Reference'!$B$4:$C$69,2,TRUE))</f>
        <v>0.91800000000000004</v>
      </c>
      <c r="CE60" s="157"/>
      <c r="CF60" s="171" t="str">
        <f>IF(CE60="","",VLOOKUP(CE60,'Key and Reference'!$B$4:$C$69,2,TRUE))</f>
        <v/>
      </c>
      <c r="CG60" s="1"/>
      <c r="CH60" s="170"/>
      <c r="CI60" s="156" t="str">
        <f>IF(CH60="","",VLOOKUP(CH60,'Key and Reference'!$B$4:$C$69,2,TRUE))</f>
        <v/>
      </c>
      <c r="CJ60" s="157"/>
      <c r="CK60" s="171" t="str">
        <f>IF(CJ60="","",VLOOKUP(CJ60,'Key and Reference'!$B$4:$C$69,2,TRUE))</f>
        <v/>
      </c>
      <c r="CL60" s="167"/>
      <c r="CM60" s="170" t="s">
        <v>276</v>
      </c>
      <c r="CN60" s="156">
        <f>IF(CM60="","",VLOOKUP(CM60,'Key and Reference'!$B$4:$C$69,2,TRUE))</f>
        <v>0.90300000000000002</v>
      </c>
      <c r="CO60" s="157"/>
      <c r="CP60" s="171" t="str">
        <f>IF(CO60="","",VLOOKUP(CO60,'Key and Reference'!$B$4:$C$69,2,TRUE))</f>
        <v/>
      </c>
      <c r="CR60" s="170" t="s">
        <v>296</v>
      </c>
      <c r="CS60" s="156">
        <f>IF(CR60="","",VLOOKUP(CR60,'Key and Reference'!$B$4:$C$69,2,TRUE))</f>
        <v>0.9</v>
      </c>
      <c r="CT60" s="157"/>
      <c r="CU60" s="171" t="str">
        <f>IF(CT60="","",VLOOKUP(CT60,'Key and Reference'!$B$4:$C$69,2,TRUE))</f>
        <v/>
      </c>
      <c r="CV60" s="1"/>
      <c r="CW60" s="170"/>
      <c r="CX60" s="156" t="str">
        <f>IF(CW60="","",VLOOKUP(CW60,'Key and Reference'!$B$4:$C$69,2,TRUE))</f>
        <v/>
      </c>
      <c r="CY60" s="157"/>
      <c r="CZ60" s="171" t="str">
        <f>IF(CY60="","",VLOOKUP(CY60,'Key and Reference'!$B$4:$C$69,2,TRUE))</f>
        <v/>
      </c>
      <c r="DB60" s="170" t="s">
        <v>251</v>
      </c>
      <c r="DC60" s="156">
        <f>IF(DB60="","",VLOOKUP(DB60,'Key and Reference'!$B$4:$C$69,2,TRUE))</f>
        <v>0.89600000000000002</v>
      </c>
      <c r="DD60" s="157"/>
      <c r="DE60" s="171" t="str">
        <f>IF(DD60="","",VLOOKUP(DD60,'Key and Reference'!$B$4:$C$69,2,TRUE))</f>
        <v/>
      </c>
      <c r="DG60" s="170" t="s">
        <v>235</v>
      </c>
      <c r="DH60" s="156">
        <f>IF(DG60="","",VLOOKUP(DG60,'Key and Reference'!$B$4:$C$69,2,TRUE))</f>
        <v>0.91800000000000004</v>
      </c>
      <c r="DI60" s="157"/>
      <c r="DJ60" s="171" t="str">
        <f>IF(DI60="","",VLOOKUP(DI60,'Key and Reference'!$B$4:$C$69,2,TRUE))</f>
        <v/>
      </c>
      <c r="DL60" s="170" t="s">
        <v>278</v>
      </c>
      <c r="DM60" s="156">
        <f>IF(DL60="","",VLOOKUP(DL60,'Key and Reference'!$B$4:$C$69,2,TRUE))</f>
        <v>0.93200000000000005</v>
      </c>
      <c r="DN60" s="157"/>
      <c r="DO60" s="171" t="str">
        <f>IF(DN60="","",VLOOKUP(DN60,'Key and Reference'!$B$4:$C$69,2,TRUE))</f>
        <v/>
      </c>
      <c r="DP60" s="167"/>
      <c r="DQ60" s="158" t="s">
        <v>131</v>
      </c>
      <c r="DR60" s="159">
        <v>0.85899999999999999</v>
      </c>
    </row>
    <row r="61" spans="1:122">
      <c r="A61" s="1"/>
      <c r="B61" s="1"/>
      <c r="C61" s="143" t="s">
        <v>133</v>
      </c>
      <c r="D61" s="144">
        <v>0.871</v>
      </c>
      <c r="E61" s="1"/>
      <c r="F61" s="145" t="s">
        <v>276</v>
      </c>
      <c r="G61" s="156">
        <f>IF(F61="","",VLOOKUP(F61,'Key and Reference'!$B$4:$C$69,2,TRUE))</f>
        <v>0.90300000000000002</v>
      </c>
      <c r="H61" s="145"/>
      <c r="I61" s="142" t="str">
        <f>IF(H61="","",VLOOKUP(H61,'Key and Reference'!$B$4:$C$69,2,TRUE))</f>
        <v/>
      </c>
      <c r="J61" s="1"/>
      <c r="K61" s="170"/>
      <c r="L61" s="156" t="str">
        <f>IF(K61="","",VLOOKUP(K61,'Key and Reference'!$B$4:$C$69,2,TRUE))</f>
        <v/>
      </c>
      <c r="M61" s="157"/>
      <c r="N61" s="171" t="str">
        <f>IF(M61="","",VLOOKUP(M61,'Key and Reference'!$B$4:$C$69,2,TRUE))</f>
        <v/>
      </c>
      <c r="O61" s="1"/>
      <c r="P61" s="170" t="s">
        <v>273</v>
      </c>
      <c r="Q61" s="156">
        <f>IF(P61="","",VLOOKUP(P61,'Key and Reference'!$B$4:$C$69,2,TRUE))</f>
        <v>0.91</v>
      </c>
      <c r="R61" s="157"/>
      <c r="S61" s="171" t="str">
        <f>IF(R61="","",VLOOKUP(R61,'Key and Reference'!$B$4:$C$69,2,TRUE))</f>
        <v/>
      </c>
      <c r="T61" s="1"/>
      <c r="U61" s="170" t="s">
        <v>278</v>
      </c>
      <c r="V61" s="156">
        <f>IF(U61="","",VLOOKUP(U61,'Key and Reference'!$B$4:$C$69,2,TRUE))</f>
        <v>0.93200000000000005</v>
      </c>
      <c r="W61" s="157"/>
      <c r="X61" s="171" t="str">
        <f>IF(W61="","",VLOOKUP(W61,'Key and Reference'!$B$4:$C$69,2,TRUE))</f>
        <v/>
      </c>
      <c r="Y61" s="1"/>
      <c r="Z61" s="170" t="s">
        <v>286</v>
      </c>
      <c r="AA61" s="156">
        <f>IF(Z61="","",VLOOKUP(Z61,'Key and Reference'!$B$4:$C$69,2,TRUE))</f>
        <v>0.90500000000000003</v>
      </c>
      <c r="AB61" s="157"/>
      <c r="AC61" s="171" t="str">
        <f>IF(AB61="","",VLOOKUP(AB61,'Key and Reference'!$B$4:$C$69,2,TRUE))</f>
        <v/>
      </c>
      <c r="AD61" s="1"/>
      <c r="AE61" s="170" t="s">
        <v>272</v>
      </c>
      <c r="AF61" s="156">
        <f>IF(AE61="","",VLOOKUP(AE61,'Key and Reference'!$B$4:$C$69,2,TRUE))</f>
        <v>0.90700000000000003</v>
      </c>
      <c r="AG61" s="157"/>
      <c r="AH61" s="171" t="str">
        <f>IF(AG61="","",VLOOKUP(AG61,'Key and Reference'!$B$4:$C$69,2,TRUE))</f>
        <v/>
      </c>
      <c r="AI61" s="1"/>
      <c r="AJ61" s="170" t="s">
        <v>272</v>
      </c>
      <c r="AK61" s="156">
        <f>IF(AJ61="","",VLOOKUP(AJ61,'Key and Reference'!$B$4:$C$69,2,TRUE))</f>
        <v>0.90700000000000003</v>
      </c>
      <c r="AL61" s="157"/>
      <c r="AM61" s="171" t="str">
        <f>IF(AL61="","",VLOOKUP(AL61,'Key and Reference'!$B$4:$C$69,2,TRUE))</f>
        <v/>
      </c>
      <c r="AN61" s="1"/>
      <c r="AO61" s="170" t="s">
        <v>272</v>
      </c>
      <c r="AP61" s="156">
        <f>IF(AO61="","",VLOOKUP(AO61,'Key and Reference'!$B$4:$C$69,2,TRUE))</f>
        <v>0.90700000000000003</v>
      </c>
      <c r="AQ61" s="157"/>
      <c r="AR61" s="171" t="str">
        <f>IF(AQ61="","",VLOOKUP(AQ61,'Key and Reference'!$B$4:$C$69,2,TRUE))</f>
        <v/>
      </c>
      <c r="AS61" s="1"/>
      <c r="AT61" s="170" t="s">
        <v>282</v>
      </c>
      <c r="AU61" s="156">
        <f>IF(AT61="","",VLOOKUP(AT61,'Key and Reference'!$B$4:$C$69,2,TRUE))</f>
        <v>0.91800000000000004</v>
      </c>
      <c r="AV61" s="157"/>
      <c r="AW61" s="171" t="str">
        <f>IF(AV61="","",VLOOKUP(AV61,'Key and Reference'!$B$4:$C$69,2,TRUE))</f>
        <v/>
      </c>
      <c r="AX61" s="1"/>
      <c r="AY61" s="170" t="s">
        <v>278</v>
      </c>
      <c r="AZ61" s="156">
        <f>IF(AY61="","",VLOOKUP(AY61,'Key and Reference'!$B$4:$C$69,2,TRUE))</f>
        <v>0.93200000000000005</v>
      </c>
      <c r="BA61" s="157"/>
      <c r="BB61" s="171" t="str">
        <f>IF(BA61="","",VLOOKUP(BA61,'Key and Reference'!$B$4:$C$69,2,TRUE))</f>
        <v/>
      </c>
      <c r="BD61" s="170" t="s">
        <v>278</v>
      </c>
      <c r="BE61" s="156">
        <f>IF(BD61="","",VLOOKUP(BD61,'Key and Reference'!$B$4:$C$69,2,TRUE))</f>
        <v>0.93200000000000005</v>
      </c>
      <c r="BF61" s="157"/>
      <c r="BG61" s="171" t="str">
        <f>IF(BF61="","",VLOOKUP(BF61,'Key and Reference'!$B$4:$C$69,2,TRUE))</f>
        <v/>
      </c>
      <c r="BI61" s="170" t="s">
        <v>282</v>
      </c>
      <c r="BJ61" s="156">
        <f>IF(BI61="","",VLOOKUP(BI61,'Key and Reference'!$B$4:$C$69,2,TRUE))</f>
        <v>0.91800000000000004</v>
      </c>
      <c r="BK61" s="157"/>
      <c r="BL61" s="171" t="str">
        <f>IF(BK61="","",VLOOKUP(BK61,'Key and Reference'!$B$4:$C$69,2,TRUE))</f>
        <v/>
      </c>
      <c r="BN61" s="170" t="s">
        <v>282</v>
      </c>
      <c r="BO61" s="156">
        <f>IF(BN61="","",VLOOKUP(BN61,'Key and Reference'!$B$4:$C$69,2,TRUE))</f>
        <v>0.91800000000000004</v>
      </c>
      <c r="BP61" s="157"/>
      <c r="BQ61" s="171" t="str">
        <f>IF(BP61="","",VLOOKUP(BP61,'Key and Reference'!$B$4:$C$69,2,TRUE))</f>
        <v/>
      </c>
      <c r="BR61" s="1"/>
      <c r="BS61" s="170" t="s">
        <v>282</v>
      </c>
      <c r="BT61" s="156">
        <f>IF(BS61="","",VLOOKUP(BS61,'Key and Reference'!$B$4:$C$69,2,TRUE))</f>
        <v>0.91800000000000004</v>
      </c>
      <c r="BU61" s="157"/>
      <c r="BV61" s="171" t="str">
        <f>IF(BU61="","",VLOOKUP(BU61,'Key and Reference'!$B$4:$C$69,2,TRUE))</f>
        <v/>
      </c>
      <c r="BX61" s="170" t="s">
        <v>278</v>
      </c>
      <c r="BY61" s="156">
        <f>IF(BX61="","",VLOOKUP(BX61,'Key and Reference'!$B$4:$C$69,2,TRUE))</f>
        <v>0.93200000000000005</v>
      </c>
      <c r="BZ61" s="157"/>
      <c r="CA61" s="171" t="str">
        <f>IF(BZ61="","",VLOOKUP(BZ61,'Key and Reference'!$B$4:$C$69,2,TRUE))</f>
        <v/>
      </c>
      <c r="CB61" s="1"/>
      <c r="CC61" s="170" t="s">
        <v>278</v>
      </c>
      <c r="CD61" s="156">
        <f>IF(CC61="","",VLOOKUP(CC61,'Key and Reference'!$B$4:$C$69,2,TRUE))</f>
        <v>0.93200000000000005</v>
      </c>
      <c r="CE61" s="157"/>
      <c r="CF61" s="171" t="str">
        <f>IF(CE61="","",VLOOKUP(CE61,'Key and Reference'!$B$4:$C$69,2,TRUE))</f>
        <v/>
      </c>
      <c r="CG61" s="1"/>
      <c r="CH61" s="170"/>
      <c r="CI61" s="156" t="str">
        <f>IF(CH61="","",VLOOKUP(CH61,'Key and Reference'!$B$4:$C$69,2,TRUE))</f>
        <v/>
      </c>
      <c r="CJ61" s="157"/>
      <c r="CK61" s="171" t="str">
        <f>IF(CJ61="","",VLOOKUP(CJ61,'Key and Reference'!$B$4:$C$69,2,TRUE))</f>
        <v/>
      </c>
      <c r="CL61" s="167"/>
      <c r="CM61" s="170" t="s">
        <v>286</v>
      </c>
      <c r="CN61" s="156">
        <f>IF(CM61="","",VLOOKUP(CM61,'Key and Reference'!$B$4:$C$69,2,TRUE))</f>
        <v>0.90500000000000003</v>
      </c>
      <c r="CO61" s="157"/>
      <c r="CP61" s="171" t="str">
        <f>IF(CO61="","",VLOOKUP(CO61,'Key and Reference'!$B$4:$C$69,2,TRUE))</f>
        <v/>
      </c>
      <c r="CR61" s="170" t="s">
        <v>285</v>
      </c>
      <c r="CS61" s="156">
        <f>IF(CR61="","",VLOOKUP(CR61,'Key and Reference'!$B$4:$C$69,2,TRUE))</f>
        <v>0.9</v>
      </c>
      <c r="CT61" s="157"/>
      <c r="CU61" s="171" t="str">
        <f>IF(CT61="","",VLOOKUP(CT61,'Key and Reference'!$B$4:$C$69,2,TRUE))</f>
        <v/>
      </c>
      <c r="CV61" s="1"/>
      <c r="CW61" s="170"/>
      <c r="CX61" s="156" t="str">
        <f>IF(CW61="","",VLOOKUP(CW61,'Key and Reference'!$B$4:$C$69,2,TRUE))</f>
        <v/>
      </c>
      <c r="CY61" s="157"/>
      <c r="CZ61" s="171" t="str">
        <f>IF(CY61="","",VLOOKUP(CY61,'Key and Reference'!$B$4:$C$69,2,TRUE))</f>
        <v/>
      </c>
      <c r="DB61" s="170" t="s">
        <v>296</v>
      </c>
      <c r="DC61" s="156">
        <f>IF(DB61="","",VLOOKUP(DB61,'Key and Reference'!$B$4:$C$69,2,TRUE))</f>
        <v>0.9</v>
      </c>
      <c r="DD61" s="157"/>
      <c r="DE61" s="171" t="str">
        <f>IF(DD61="","",VLOOKUP(DD61,'Key and Reference'!$B$4:$C$69,2,TRUE))</f>
        <v/>
      </c>
      <c r="DG61" s="170" t="s">
        <v>282</v>
      </c>
      <c r="DH61" s="156">
        <f>IF(DG61="","",VLOOKUP(DG61,'Key and Reference'!$B$4:$C$69,2,TRUE))</f>
        <v>0.91800000000000004</v>
      </c>
      <c r="DI61" s="157"/>
      <c r="DJ61" s="171" t="str">
        <f>IF(DI61="","",VLOOKUP(DI61,'Key and Reference'!$B$4:$C$69,2,TRUE))</f>
        <v/>
      </c>
      <c r="DL61" s="170"/>
      <c r="DM61" s="156" t="str">
        <f>IF(DL61="","",VLOOKUP(DL61,'Key and Reference'!$B$4:$C$69,2,TRUE))</f>
        <v/>
      </c>
      <c r="DN61" s="157"/>
      <c r="DO61" s="171" t="str">
        <f>IF(DN61="","",VLOOKUP(DN61,'Key and Reference'!$B$4:$C$69,2,TRUE))</f>
        <v/>
      </c>
      <c r="DP61" s="167"/>
      <c r="DQ61" s="158" t="s">
        <v>137</v>
      </c>
      <c r="DR61" s="159">
        <v>0.9</v>
      </c>
    </row>
    <row r="62" spans="1:122">
      <c r="A62" s="1"/>
      <c r="B62" s="1"/>
      <c r="C62" s="143" t="s">
        <v>138</v>
      </c>
      <c r="D62" s="144">
        <v>0.91800000000000004</v>
      </c>
      <c r="E62" s="1"/>
      <c r="F62" s="145" t="s">
        <v>286</v>
      </c>
      <c r="G62" s="156">
        <f>IF(F62="","",VLOOKUP(F62,'Key and Reference'!$B$4:$C$69,2,TRUE))</f>
        <v>0.90500000000000003</v>
      </c>
      <c r="H62" s="145"/>
      <c r="I62" s="142" t="str">
        <f>IF(H62="","",VLOOKUP(H62,'Key and Reference'!$B$4:$C$69,2,TRUE))</f>
        <v/>
      </c>
      <c r="J62" s="1"/>
      <c r="K62" s="170"/>
      <c r="L62" s="156" t="str">
        <f>IF(K62="","",VLOOKUP(K62,'Key and Reference'!$B$4:$C$69,2,TRUE))</f>
        <v/>
      </c>
      <c r="M62" s="157"/>
      <c r="N62" s="171" t="str">
        <f>IF(M62="","",VLOOKUP(M62,'Key and Reference'!$B$4:$C$69,2,TRUE))</f>
        <v/>
      </c>
      <c r="O62" s="1"/>
      <c r="P62" s="170" t="s">
        <v>235</v>
      </c>
      <c r="Q62" s="156">
        <f>IF(P62="","",VLOOKUP(P62,'Key and Reference'!$B$4:$C$69,2,TRUE))</f>
        <v>0.91800000000000004</v>
      </c>
      <c r="R62" s="157"/>
      <c r="S62" s="171" t="str">
        <f>IF(R62="","",VLOOKUP(R62,'Key and Reference'!$B$4:$C$69,2,TRUE))</f>
        <v/>
      </c>
      <c r="T62" s="1"/>
      <c r="U62" s="170" t="s">
        <v>258</v>
      </c>
      <c r="V62" s="156">
        <f>IF(U62="","",VLOOKUP(U62,'Key and Reference'!$B$4:$C$69,2,TRUE))</f>
        <v>0.94299999999999995</v>
      </c>
      <c r="W62" s="157"/>
      <c r="X62" s="171" t="str">
        <f>IF(W62="","",VLOOKUP(W62,'Key and Reference'!$B$4:$C$69,2,TRUE))</f>
        <v/>
      </c>
      <c r="Y62" s="1"/>
      <c r="Z62" s="170" t="s">
        <v>272</v>
      </c>
      <c r="AA62" s="156">
        <f>IF(Z62="","",VLOOKUP(Z62,'Key and Reference'!$B$4:$C$69,2,TRUE))</f>
        <v>0.90700000000000003</v>
      </c>
      <c r="AB62" s="157"/>
      <c r="AC62" s="171" t="str">
        <f>IF(AB62="","",VLOOKUP(AB62,'Key and Reference'!$B$4:$C$69,2,TRUE))</f>
        <v/>
      </c>
      <c r="AD62" s="1"/>
      <c r="AE62" s="170" t="s">
        <v>273</v>
      </c>
      <c r="AF62" s="156">
        <f>IF(AE62="","",VLOOKUP(AE62,'Key and Reference'!$B$4:$C$69,2,TRUE))</f>
        <v>0.91</v>
      </c>
      <c r="AG62" s="157"/>
      <c r="AH62" s="171" t="str">
        <f>IF(AG62="","",VLOOKUP(AG62,'Key and Reference'!$B$4:$C$69,2,TRUE))</f>
        <v/>
      </c>
      <c r="AI62" s="1"/>
      <c r="AJ62" s="170" t="s">
        <v>273</v>
      </c>
      <c r="AK62" s="156">
        <f>IF(AJ62="","",VLOOKUP(AJ62,'Key and Reference'!$B$4:$C$69,2,TRUE))</f>
        <v>0.91</v>
      </c>
      <c r="AL62" s="157"/>
      <c r="AM62" s="171" t="str">
        <f>IF(AL62="","",VLOOKUP(AL62,'Key and Reference'!$B$4:$C$69,2,TRUE))</f>
        <v/>
      </c>
      <c r="AN62" s="1"/>
      <c r="AO62" s="170" t="s">
        <v>273</v>
      </c>
      <c r="AP62" s="156">
        <f>IF(AO62="","",VLOOKUP(AO62,'Key and Reference'!$B$4:$C$69,2,TRUE))</f>
        <v>0.91</v>
      </c>
      <c r="AQ62" s="157"/>
      <c r="AR62" s="171" t="str">
        <f>IF(AQ62="","",VLOOKUP(AQ62,'Key and Reference'!$B$4:$C$69,2,TRUE))</f>
        <v/>
      </c>
      <c r="AS62" s="1"/>
      <c r="AT62" s="170" t="s">
        <v>278</v>
      </c>
      <c r="AU62" s="156">
        <f>IF(AT62="","",VLOOKUP(AT62,'Key and Reference'!$B$4:$C$69,2,TRUE))</f>
        <v>0.93200000000000005</v>
      </c>
      <c r="AV62" s="157"/>
      <c r="AW62" s="171" t="str">
        <f>IF(AV62="","",VLOOKUP(AV62,'Key and Reference'!$B$4:$C$69,2,TRUE))</f>
        <v/>
      </c>
      <c r="AX62" s="1"/>
      <c r="AY62" s="170" t="s">
        <v>258</v>
      </c>
      <c r="AZ62" s="156">
        <f>IF(AY62="","",VLOOKUP(AY62,'Key and Reference'!$B$4:$C$69,2,TRUE))</f>
        <v>0.94299999999999995</v>
      </c>
      <c r="BA62" s="157"/>
      <c r="BB62" s="171" t="str">
        <f>IF(BA62="","",VLOOKUP(BA62,'Key and Reference'!$B$4:$C$69,2,TRUE))</f>
        <v/>
      </c>
      <c r="BD62" s="170" t="s">
        <v>258</v>
      </c>
      <c r="BE62" s="156">
        <f>IF(BD62="","",VLOOKUP(BD62,'Key and Reference'!$B$4:$C$69,2,TRUE))</f>
        <v>0.94299999999999995</v>
      </c>
      <c r="BF62" s="157"/>
      <c r="BG62" s="171" t="str">
        <f>IF(BF62="","",VLOOKUP(BF62,'Key and Reference'!$B$4:$C$69,2,TRUE))</f>
        <v/>
      </c>
      <c r="BI62" s="170" t="s">
        <v>278</v>
      </c>
      <c r="BJ62" s="156">
        <f>IF(BI62="","",VLOOKUP(BI62,'Key and Reference'!$B$4:$C$69,2,TRUE))</f>
        <v>0.93200000000000005</v>
      </c>
      <c r="BK62" s="157"/>
      <c r="BL62" s="171" t="str">
        <f>IF(BK62="","",VLOOKUP(BK62,'Key and Reference'!$B$4:$C$69,2,TRUE))</f>
        <v/>
      </c>
      <c r="BN62" s="170" t="s">
        <v>278</v>
      </c>
      <c r="BO62" s="156">
        <f>IF(BN62="","",VLOOKUP(BN62,'Key and Reference'!$B$4:$C$69,2,TRUE))</f>
        <v>0.93200000000000005</v>
      </c>
      <c r="BP62" s="157"/>
      <c r="BQ62" s="171" t="str">
        <f>IF(BP62="","",VLOOKUP(BP62,'Key and Reference'!$B$4:$C$69,2,TRUE))</f>
        <v/>
      </c>
      <c r="BR62" s="1"/>
      <c r="BS62" s="170" t="s">
        <v>278</v>
      </c>
      <c r="BT62" s="156">
        <f>IF(BS62="","",VLOOKUP(BS62,'Key and Reference'!$B$4:$C$69,2,TRUE))</f>
        <v>0.93200000000000005</v>
      </c>
      <c r="BU62" s="157"/>
      <c r="BV62" s="171" t="str">
        <f>IF(BU62="","",VLOOKUP(BU62,'Key and Reference'!$B$4:$C$69,2,TRUE))</f>
        <v/>
      </c>
      <c r="BX62" s="170" t="s">
        <v>258</v>
      </c>
      <c r="BY62" s="156">
        <f>IF(BX62="","",VLOOKUP(BX62,'Key and Reference'!$B$4:$C$69,2,TRUE))</f>
        <v>0.94299999999999995</v>
      </c>
      <c r="BZ62" s="157"/>
      <c r="CA62" s="171" t="str">
        <f>IF(BZ62="","",VLOOKUP(BZ62,'Key and Reference'!$B$4:$C$69,2,TRUE))</f>
        <v/>
      </c>
      <c r="CB62" s="1"/>
      <c r="CC62" s="170" t="s">
        <v>258</v>
      </c>
      <c r="CD62" s="156">
        <f>IF(CC62="","",VLOOKUP(CC62,'Key and Reference'!$B$4:$C$69,2,TRUE))</f>
        <v>0.94299999999999995</v>
      </c>
      <c r="CE62" s="157"/>
      <c r="CF62" s="171" t="str">
        <f>IF(CE62="","",VLOOKUP(CE62,'Key and Reference'!$B$4:$C$69,2,TRUE))</f>
        <v/>
      </c>
      <c r="CG62" s="1"/>
      <c r="CH62" s="170"/>
      <c r="CI62" s="156" t="str">
        <f>IF(CH62="","",VLOOKUP(CH62,'Key and Reference'!$B$4:$C$69,2,TRUE))</f>
        <v/>
      </c>
      <c r="CJ62" s="157"/>
      <c r="CK62" s="171" t="str">
        <f>IF(CJ62="","",VLOOKUP(CJ62,'Key and Reference'!$B$4:$C$69,2,TRUE))</f>
        <v/>
      </c>
      <c r="CL62" s="167"/>
      <c r="CM62" s="170" t="s">
        <v>272</v>
      </c>
      <c r="CN62" s="156">
        <f>IF(CM62="","",VLOOKUP(CM62,'Key and Reference'!$B$4:$C$69,2,TRUE))</f>
        <v>0.90700000000000003</v>
      </c>
      <c r="CO62" s="157"/>
      <c r="CP62" s="171" t="str">
        <f>IF(CO62="","",VLOOKUP(CO62,'Key and Reference'!$B$4:$C$69,2,TRUE))</f>
        <v/>
      </c>
      <c r="CR62" s="170" t="s">
        <v>276</v>
      </c>
      <c r="CS62" s="156">
        <f>IF(CR62="","",VLOOKUP(CR62,'Key and Reference'!$B$4:$C$69,2,TRUE))</f>
        <v>0.90300000000000002</v>
      </c>
      <c r="CT62" s="157"/>
      <c r="CU62" s="171" t="str">
        <f>IF(CT62="","",VLOOKUP(CT62,'Key and Reference'!$B$4:$C$69,2,TRUE))</f>
        <v/>
      </c>
      <c r="CV62" s="1"/>
      <c r="CW62" s="170"/>
      <c r="CX62" s="156" t="str">
        <f>IF(CW62="","",VLOOKUP(CW62,'Key and Reference'!$B$4:$C$69,2,TRUE))</f>
        <v/>
      </c>
      <c r="CY62" s="157"/>
      <c r="CZ62" s="171" t="str">
        <f>IF(CY62="","",VLOOKUP(CY62,'Key and Reference'!$B$4:$C$69,2,TRUE))</f>
        <v/>
      </c>
      <c r="DB62" s="170" t="s">
        <v>285</v>
      </c>
      <c r="DC62" s="156">
        <f>IF(DB62="","",VLOOKUP(DB62,'Key and Reference'!$B$4:$C$69,2,TRUE))</f>
        <v>0.9</v>
      </c>
      <c r="DD62" s="157"/>
      <c r="DE62" s="171" t="str">
        <f>IF(DD62="","",VLOOKUP(DD62,'Key and Reference'!$B$4:$C$69,2,TRUE))</f>
        <v/>
      </c>
      <c r="DG62" s="170" t="s">
        <v>278</v>
      </c>
      <c r="DH62" s="156">
        <f>IF(DG62="","",VLOOKUP(DG62,'Key and Reference'!$B$4:$C$69,2,TRUE))</f>
        <v>0.93200000000000005</v>
      </c>
      <c r="DI62" s="157"/>
      <c r="DJ62" s="171" t="str">
        <f>IF(DI62="","",VLOOKUP(DI62,'Key and Reference'!$B$4:$C$69,2,TRUE))</f>
        <v/>
      </c>
      <c r="DL62" s="170"/>
      <c r="DM62" s="156" t="str">
        <f>IF(DL62="","",VLOOKUP(DL62,'Key and Reference'!$B$4:$C$69,2,TRUE))</f>
        <v/>
      </c>
      <c r="DN62" s="157"/>
      <c r="DO62" s="171" t="str">
        <f>IF(DN62="","",VLOOKUP(DN62,'Key and Reference'!$B$4:$C$69,2,TRUE))</f>
        <v/>
      </c>
      <c r="DP62" s="167"/>
      <c r="DQ62" s="158" t="s">
        <v>133</v>
      </c>
      <c r="DR62" s="159">
        <v>0.871</v>
      </c>
    </row>
    <row r="63" spans="1:122">
      <c r="A63" s="1"/>
      <c r="B63" s="1"/>
      <c r="C63" s="143" t="s">
        <v>104</v>
      </c>
      <c r="D63" s="144">
        <v>0.752</v>
      </c>
      <c r="E63" s="1"/>
      <c r="F63" s="145" t="s">
        <v>272</v>
      </c>
      <c r="G63" s="156">
        <f>IF(F63="","",VLOOKUP(F63,'Key and Reference'!$B$4:$C$69,2,TRUE))</f>
        <v>0.90700000000000003</v>
      </c>
      <c r="H63" s="145"/>
      <c r="I63" s="142" t="str">
        <f>IF(H63="","",VLOOKUP(H63,'Key and Reference'!$B$4:$C$69,2,TRUE))</f>
        <v/>
      </c>
      <c r="J63" s="1"/>
      <c r="K63" s="170"/>
      <c r="L63" s="156" t="str">
        <f>IF(K63="","",VLOOKUP(K63,'Key and Reference'!$B$4:$C$69,2,TRUE))</f>
        <v/>
      </c>
      <c r="M63" s="157"/>
      <c r="N63" s="171" t="str">
        <f>IF(M63="","",VLOOKUP(M63,'Key and Reference'!$B$4:$C$69,2,TRUE))</f>
        <v/>
      </c>
      <c r="O63" s="1"/>
      <c r="P63" s="170" t="s">
        <v>282</v>
      </c>
      <c r="Q63" s="156">
        <f>IF(P63="","",VLOOKUP(P63,'Key and Reference'!$B$4:$C$69,2,TRUE))</f>
        <v>0.91800000000000004</v>
      </c>
      <c r="R63" s="157"/>
      <c r="S63" s="171" t="str">
        <f>IF(R63="","",VLOOKUP(R63,'Key and Reference'!$B$4:$C$69,2,TRUE))</f>
        <v/>
      </c>
      <c r="T63" s="1"/>
      <c r="U63" s="170"/>
      <c r="V63" s="156" t="str">
        <f>IF(U63="","",VLOOKUP(U63,'Key and Reference'!$B$4:$C$69,2,TRUE))</f>
        <v/>
      </c>
      <c r="W63" s="157"/>
      <c r="X63" s="171" t="str">
        <f>IF(W63="","",VLOOKUP(W63,'Key and Reference'!$B$4:$C$69,2,TRUE))</f>
        <v/>
      </c>
      <c r="Y63" s="1"/>
      <c r="Z63" s="170" t="s">
        <v>273</v>
      </c>
      <c r="AA63" s="156">
        <f>IF(Z63="","",VLOOKUP(Z63,'Key and Reference'!$B$4:$C$69,2,TRUE))</f>
        <v>0.91</v>
      </c>
      <c r="AB63" s="157"/>
      <c r="AC63" s="171" t="str">
        <f>IF(AB63="","",VLOOKUP(AB63,'Key and Reference'!$B$4:$C$69,2,TRUE))</f>
        <v/>
      </c>
      <c r="AD63" s="1"/>
      <c r="AE63" s="170" t="s">
        <v>235</v>
      </c>
      <c r="AF63" s="156">
        <f>IF(AE63="","",VLOOKUP(AE63,'Key and Reference'!$B$4:$C$69,2,TRUE))</f>
        <v>0.91800000000000004</v>
      </c>
      <c r="AG63" s="157"/>
      <c r="AH63" s="171" t="str">
        <f>IF(AG63="","",VLOOKUP(AG63,'Key and Reference'!$B$4:$C$69,2,TRUE))</f>
        <v/>
      </c>
      <c r="AI63" s="1"/>
      <c r="AJ63" s="170" t="s">
        <v>235</v>
      </c>
      <c r="AK63" s="156">
        <f>IF(AJ63="","",VLOOKUP(AJ63,'Key and Reference'!$B$4:$C$69,2,TRUE))</f>
        <v>0.91800000000000004</v>
      </c>
      <c r="AL63" s="157"/>
      <c r="AM63" s="171" t="str">
        <f>IF(AL63="","",VLOOKUP(AL63,'Key and Reference'!$B$4:$C$69,2,TRUE))</f>
        <v/>
      </c>
      <c r="AN63" s="1"/>
      <c r="AO63" s="170" t="s">
        <v>235</v>
      </c>
      <c r="AP63" s="156">
        <f>IF(AO63="","",VLOOKUP(AO63,'Key and Reference'!$B$4:$C$69,2,TRUE))</f>
        <v>0.91800000000000004</v>
      </c>
      <c r="AQ63" s="157"/>
      <c r="AR63" s="171" t="str">
        <f>IF(AQ63="","",VLOOKUP(AQ63,'Key and Reference'!$B$4:$C$69,2,TRUE))</f>
        <v/>
      </c>
      <c r="AS63" s="1"/>
      <c r="AT63" s="170" t="s">
        <v>258</v>
      </c>
      <c r="AU63" s="156">
        <f>IF(AT63="","",VLOOKUP(AT63,'Key and Reference'!$B$4:$C$69,2,TRUE))</f>
        <v>0.94299999999999995</v>
      </c>
      <c r="AV63" s="157"/>
      <c r="AW63" s="171" t="str">
        <f>IF(AV63="","",VLOOKUP(AV63,'Key and Reference'!$B$4:$C$69,2,TRUE))</f>
        <v/>
      </c>
      <c r="AX63" s="1"/>
      <c r="AY63" s="170"/>
      <c r="AZ63" s="156" t="str">
        <f>IF(AY63="","",VLOOKUP(AY63,'Key and Reference'!$B$4:$C$69,2,TRUE))</f>
        <v/>
      </c>
      <c r="BA63" s="157"/>
      <c r="BB63" s="171" t="str">
        <f>IF(BA63="","",VLOOKUP(BA63,'Key and Reference'!$B$4:$C$69,2,TRUE))</f>
        <v/>
      </c>
      <c r="BD63" s="170"/>
      <c r="BE63" s="156" t="str">
        <f>IF(BD63="","",VLOOKUP(BD63,'Key and Reference'!$B$4:$C$69,2,TRUE))</f>
        <v/>
      </c>
      <c r="BF63" s="157"/>
      <c r="BG63" s="171" t="str">
        <f>IF(BF63="","",VLOOKUP(BF63,'Key and Reference'!$B$4:$C$69,2,TRUE))</f>
        <v/>
      </c>
      <c r="BI63" s="170" t="s">
        <v>258</v>
      </c>
      <c r="BJ63" s="156">
        <f>IF(BI63="","",VLOOKUP(BI63,'Key and Reference'!$B$4:$C$69,2,TRUE))</f>
        <v>0.94299999999999995</v>
      </c>
      <c r="BK63" s="157"/>
      <c r="BL63" s="171" t="str">
        <f>IF(BK63="","",VLOOKUP(BK63,'Key and Reference'!$B$4:$C$69,2,TRUE))</f>
        <v/>
      </c>
      <c r="BN63" s="170" t="s">
        <v>258</v>
      </c>
      <c r="BO63" s="156">
        <f>IF(BN63="","",VLOOKUP(BN63,'Key and Reference'!$B$4:$C$69,2,TRUE))</f>
        <v>0.94299999999999995</v>
      </c>
      <c r="BP63" s="157"/>
      <c r="BQ63" s="171" t="str">
        <f>IF(BP63="","",VLOOKUP(BP63,'Key and Reference'!$B$4:$C$69,2,TRUE))</f>
        <v/>
      </c>
      <c r="BR63" s="1"/>
      <c r="BS63" s="170" t="s">
        <v>258</v>
      </c>
      <c r="BT63" s="156">
        <f>IF(BS63="","",VLOOKUP(BS63,'Key and Reference'!$B$4:$C$69,2,TRUE))</f>
        <v>0.94299999999999995</v>
      </c>
      <c r="BU63" s="157"/>
      <c r="BV63" s="171" t="str">
        <f>IF(BU63="","",VLOOKUP(BU63,'Key and Reference'!$B$4:$C$69,2,TRUE))</f>
        <v/>
      </c>
      <c r="BX63" s="170"/>
      <c r="BY63" s="156" t="str">
        <f>IF(BX63="","",VLOOKUP(BX63,'Key and Reference'!$B$4:$C$69,2,TRUE))</f>
        <v/>
      </c>
      <c r="BZ63" s="157"/>
      <c r="CA63" s="171" t="str">
        <f>IF(BZ63="","",VLOOKUP(BZ63,'Key and Reference'!$B$4:$C$69,2,TRUE))</f>
        <v/>
      </c>
      <c r="CB63" s="1"/>
      <c r="CC63" s="170"/>
      <c r="CD63" s="156" t="str">
        <f>IF(CC63="","",VLOOKUP(CC63,'Key and Reference'!$B$4:$C$69,2,TRUE))</f>
        <v/>
      </c>
      <c r="CE63" s="157"/>
      <c r="CF63" s="171" t="str">
        <f>IF(CE63="","",VLOOKUP(CE63,'Key and Reference'!$B$4:$C$69,2,TRUE))</f>
        <v/>
      </c>
      <c r="CG63" s="1"/>
      <c r="CH63" s="170"/>
      <c r="CI63" s="156" t="str">
        <f>IF(CH63="","",VLOOKUP(CH63,'Key and Reference'!$B$4:$C$69,2,TRUE))</f>
        <v/>
      </c>
      <c r="CJ63" s="157"/>
      <c r="CK63" s="171" t="str">
        <f>IF(CJ63="","",VLOOKUP(CJ63,'Key and Reference'!$B$4:$C$69,2,TRUE))</f>
        <v/>
      </c>
      <c r="CL63" s="167"/>
      <c r="CM63" s="170" t="s">
        <v>273</v>
      </c>
      <c r="CN63" s="156">
        <f>IF(CM63="","",VLOOKUP(CM63,'Key and Reference'!$B$4:$C$69,2,TRUE))</f>
        <v>0.91</v>
      </c>
      <c r="CO63" s="157"/>
      <c r="CP63" s="171" t="str">
        <f>IF(CO63="","",VLOOKUP(CO63,'Key and Reference'!$B$4:$C$69,2,TRUE))</f>
        <v/>
      </c>
      <c r="CR63" s="170" t="s">
        <v>286</v>
      </c>
      <c r="CS63" s="156">
        <f>IF(CR63="","",VLOOKUP(CR63,'Key and Reference'!$B$4:$C$69,2,TRUE))</f>
        <v>0.90500000000000003</v>
      </c>
      <c r="CT63" s="157"/>
      <c r="CU63" s="171" t="str">
        <f>IF(CT63="","",VLOOKUP(CT63,'Key and Reference'!$B$4:$C$69,2,TRUE))</f>
        <v/>
      </c>
      <c r="CV63" s="1"/>
      <c r="CW63" s="170"/>
      <c r="CX63" s="156" t="str">
        <f>IF(CW63="","",VLOOKUP(CW63,'Key and Reference'!$B$4:$C$69,2,TRUE))</f>
        <v/>
      </c>
      <c r="CY63" s="157"/>
      <c r="CZ63" s="171" t="str">
        <f>IF(CY63="","",VLOOKUP(CY63,'Key and Reference'!$B$4:$C$69,2,TRUE))</f>
        <v/>
      </c>
      <c r="DB63" s="170" t="s">
        <v>276</v>
      </c>
      <c r="DC63" s="156">
        <f>IF(DB63="","",VLOOKUP(DB63,'Key and Reference'!$B$4:$C$69,2,TRUE))</f>
        <v>0.90300000000000002</v>
      </c>
      <c r="DD63" s="157"/>
      <c r="DE63" s="171" t="str">
        <f>IF(DD63="","",VLOOKUP(DD63,'Key and Reference'!$B$4:$C$69,2,TRUE))</f>
        <v/>
      </c>
      <c r="DG63" s="170"/>
      <c r="DH63" s="156" t="str">
        <f>IF(DG63="","",VLOOKUP(DG63,'Key and Reference'!$B$4:$C$69,2,TRUE))</f>
        <v/>
      </c>
      <c r="DI63" s="157"/>
      <c r="DJ63" s="171" t="str">
        <f>IF(DI63="","",VLOOKUP(DI63,'Key and Reference'!$B$4:$C$69,2,TRUE))</f>
        <v/>
      </c>
      <c r="DL63" s="170"/>
      <c r="DM63" s="156" t="str">
        <f>IF(DL63="","",VLOOKUP(DL63,'Key and Reference'!$B$4:$C$69,2,TRUE))</f>
        <v/>
      </c>
      <c r="DN63" s="157"/>
      <c r="DO63" s="171" t="str">
        <f>IF(DN63="","",VLOOKUP(DN63,'Key and Reference'!$B$4:$C$69,2,TRUE))</f>
        <v/>
      </c>
      <c r="DP63" s="167"/>
      <c r="DQ63" s="158" t="s">
        <v>138</v>
      </c>
      <c r="DR63" s="159">
        <v>0.91800000000000004</v>
      </c>
    </row>
    <row r="64" spans="1:122">
      <c r="A64" s="1"/>
      <c r="B64" s="1"/>
      <c r="C64" s="143" t="s">
        <v>101</v>
      </c>
      <c r="D64" s="144">
        <v>0.67800000000000005</v>
      </c>
      <c r="E64" s="1"/>
      <c r="F64" s="145" t="s">
        <v>273</v>
      </c>
      <c r="G64" s="156">
        <f>IF(F64="","",VLOOKUP(F64,'Key and Reference'!$B$4:$C$69,2,TRUE))</f>
        <v>0.91</v>
      </c>
      <c r="H64" s="145"/>
      <c r="I64" s="142" t="str">
        <f>IF(H64="","",VLOOKUP(H64,'Key and Reference'!$B$4:$C$69,2,TRUE))</f>
        <v/>
      </c>
      <c r="J64" s="1"/>
      <c r="K64" s="170"/>
      <c r="L64" s="156" t="str">
        <f>IF(K64="","",VLOOKUP(K64,'Key and Reference'!$B$4:$C$69,2,TRUE))</f>
        <v/>
      </c>
      <c r="M64" s="157"/>
      <c r="N64" s="171" t="str">
        <f>IF(M64="","",VLOOKUP(M64,'Key and Reference'!$B$4:$C$69,2,TRUE))</f>
        <v/>
      </c>
      <c r="O64" s="1"/>
      <c r="P64" s="170" t="s">
        <v>278</v>
      </c>
      <c r="Q64" s="156">
        <f>IF(P64="","",VLOOKUP(P64,'Key and Reference'!$B$4:$C$69,2,TRUE))</f>
        <v>0.93200000000000005</v>
      </c>
      <c r="R64" s="157"/>
      <c r="S64" s="171" t="str">
        <f>IF(R64="","",VLOOKUP(R64,'Key and Reference'!$B$4:$C$69,2,TRUE))</f>
        <v/>
      </c>
      <c r="T64" s="1"/>
      <c r="U64" s="170"/>
      <c r="V64" s="156" t="str">
        <f>IF(U64="","",VLOOKUP(U64,'Key and Reference'!$B$4:$C$69,2,TRUE))</f>
        <v/>
      </c>
      <c r="W64" s="157"/>
      <c r="X64" s="171" t="str">
        <f>IF(W64="","",VLOOKUP(W64,'Key and Reference'!$B$4:$C$69,2,TRUE))</f>
        <v/>
      </c>
      <c r="Y64" s="1"/>
      <c r="Z64" s="170" t="s">
        <v>235</v>
      </c>
      <c r="AA64" s="156">
        <f>IF(Z64="","",VLOOKUP(Z64,'Key and Reference'!$B$4:$C$69,2,TRUE))</f>
        <v>0.91800000000000004</v>
      </c>
      <c r="AB64" s="157"/>
      <c r="AC64" s="171" t="str">
        <f>IF(AB64="","",VLOOKUP(AB64,'Key and Reference'!$B$4:$C$69,2,TRUE))</f>
        <v/>
      </c>
      <c r="AD64" s="1"/>
      <c r="AE64" s="170" t="s">
        <v>282</v>
      </c>
      <c r="AF64" s="156">
        <f>IF(AE64="","",VLOOKUP(AE64,'Key and Reference'!$B$4:$C$69,2,TRUE))</f>
        <v>0.91800000000000004</v>
      </c>
      <c r="AG64" s="157"/>
      <c r="AH64" s="171" t="str">
        <f>IF(AG64="","",VLOOKUP(AG64,'Key and Reference'!$B$4:$C$69,2,TRUE))</f>
        <v/>
      </c>
      <c r="AI64" s="1"/>
      <c r="AJ64" s="170" t="s">
        <v>282</v>
      </c>
      <c r="AK64" s="156">
        <f>IF(AJ64="","",VLOOKUP(AJ64,'Key and Reference'!$B$4:$C$69,2,TRUE))</f>
        <v>0.91800000000000004</v>
      </c>
      <c r="AL64" s="157"/>
      <c r="AM64" s="171" t="str">
        <f>IF(AL64="","",VLOOKUP(AL64,'Key and Reference'!$B$4:$C$69,2,TRUE))</f>
        <v/>
      </c>
      <c r="AN64" s="1"/>
      <c r="AO64" s="170" t="s">
        <v>282</v>
      </c>
      <c r="AP64" s="156">
        <f>IF(AO64="","",VLOOKUP(AO64,'Key and Reference'!$B$4:$C$69,2,TRUE))</f>
        <v>0.91800000000000004</v>
      </c>
      <c r="AQ64" s="157"/>
      <c r="AR64" s="171" t="str">
        <f>IF(AQ64="","",VLOOKUP(AQ64,'Key and Reference'!$B$4:$C$69,2,TRUE))</f>
        <v/>
      </c>
      <c r="AS64" s="1"/>
      <c r="AT64" s="170"/>
      <c r="AU64" s="156" t="str">
        <f>IF(AT64="","",VLOOKUP(AT64,'Key and Reference'!$B$4:$C$69,2,TRUE))</f>
        <v/>
      </c>
      <c r="AV64" s="157"/>
      <c r="AW64" s="171" t="str">
        <f>IF(AV64="","",VLOOKUP(AV64,'Key and Reference'!$B$4:$C$69,2,TRUE))</f>
        <v/>
      </c>
      <c r="AX64" s="1"/>
      <c r="AY64" s="170"/>
      <c r="AZ64" s="156" t="str">
        <f>IF(AY64="","",VLOOKUP(AY64,'Key and Reference'!$B$4:$C$69,2,TRUE))</f>
        <v/>
      </c>
      <c r="BA64" s="157"/>
      <c r="BB64" s="171" t="str">
        <f>IF(BA64="","",VLOOKUP(BA64,'Key and Reference'!$B$4:$C$69,2,TRUE))</f>
        <v/>
      </c>
      <c r="BD64" s="170"/>
      <c r="BE64" s="156" t="str">
        <f>IF(BD64="","",VLOOKUP(BD64,'Key and Reference'!$B$4:$C$69,2,TRUE))</f>
        <v/>
      </c>
      <c r="BF64" s="157"/>
      <c r="BG64" s="171" t="str">
        <f>IF(BF64="","",VLOOKUP(BF64,'Key and Reference'!$B$4:$C$69,2,TRUE))</f>
        <v/>
      </c>
      <c r="BI64" s="170"/>
      <c r="BJ64" s="156" t="str">
        <f>IF(BI64="","",VLOOKUP(BI64,'Key and Reference'!$B$4:$C$69,2,TRUE))</f>
        <v/>
      </c>
      <c r="BK64" s="157"/>
      <c r="BL64" s="171" t="str">
        <f>IF(BK64="","",VLOOKUP(BK64,'Key and Reference'!$B$4:$C$69,2,TRUE))</f>
        <v/>
      </c>
      <c r="BN64" s="170"/>
      <c r="BO64" s="156" t="str">
        <f>IF(BN64="","",VLOOKUP(BN64,'Key and Reference'!$B$4:$C$69,2,TRUE))</f>
        <v/>
      </c>
      <c r="BP64" s="157"/>
      <c r="BQ64" s="171" t="str">
        <f>IF(BP64="","",VLOOKUP(BP64,'Key and Reference'!$B$4:$C$69,2,TRUE))</f>
        <v/>
      </c>
      <c r="BR64" s="1"/>
      <c r="BS64" s="170"/>
      <c r="BT64" s="156" t="str">
        <f>IF(BS64="","",VLOOKUP(BS64,'Key and Reference'!$B$4:$C$69,2,TRUE))</f>
        <v/>
      </c>
      <c r="BU64" s="157"/>
      <c r="BV64" s="171" t="str">
        <f>IF(BU64="","",VLOOKUP(BU64,'Key and Reference'!$B$4:$C$69,2,TRUE))</f>
        <v/>
      </c>
      <c r="BX64" s="170"/>
      <c r="BY64" s="156" t="str">
        <f>IF(BX64="","",VLOOKUP(BX64,'Key and Reference'!$B$4:$C$69,2,TRUE))</f>
        <v/>
      </c>
      <c r="BZ64" s="157"/>
      <c r="CA64" s="171" t="str">
        <f>IF(BZ64="","",VLOOKUP(BZ64,'Key and Reference'!$B$4:$C$69,2,TRUE))</f>
        <v/>
      </c>
      <c r="CB64" s="1"/>
      <c r="CC64" s="170"/>
      <c r="CD64" s="156" t="str">
        <f>IF(CC64="","",VLOOKUP(CC64,'Key and Reference'!$B$4:$C$69,2,TRUE))</f>
        <v/>
      </c>
      <c r="CE64" s="157"/>
      <c r="CF64" s="171" t="str">
        <f>IF(CE64="","",VLOOKUP(CE64,'Key and Reference'!$B$4:$C$69,2,TRUE))</f>
        <v/>
      </c>
      <c r="CG64" s="1"/>
      <c r="CH64" s="170"/>
      <c r="CI64" s="156" t="str">
        <f>IF(CH64="","",VLOOKUP(CH64,'Key and Reference'!$B$4:$C$69,2,TRUE))</f>
        <v/>
      </c>
      <c r="CJ64" s="157"/>
      <c r="CK64" s="171" t="str">
        <f>IF(CJ64="","",VLOOKUP(CJ64,'Key and Reference'!$B$4:$C$69,2,TRUE))</f>
        <v/>
      </c>
      <c r="CL64" s="167"/>
      <c r="CM64" s="170" t="s">
        <v>235</v>
      </c>
      <c r="CN64" s="156">
        <f>IF(CM64="","",VLOOKUP(CM64,'Key and Reference'!$B$4:$C$69,2,TRUE))</f>
        <v>0.91800000000000004</v>
      </c>
      <c r="CO64" s="157"/>
      <c r="CP64" s="171" t="str">
        <f>IF(CO64="","",VLOOKUP(CO64,'Key and Reference'!$B$4:$C$69,2,TRUE))</f>
        <v/>
      </c>
      <c r="CR64" s="170" t="s">
        <v>272</v>
      </c>
      <c r="CS64" s="156">
        <f>IF(CR64="","",VLOOKUP(CR64,'Key and Reference'!$B$4:$C$69,2,TRUE))</f>
        <v>0.90700000000000003</v>
      </c>
      <c r="CT64" s="157"/>
      <c r="CU64" s="171" t="str">
        <f>IF(CT64="","",VLOOKUP(CT64,'Key and Reference'!$B$4:$C$69,2,TRUE))</f>
        <v/>
      </c>
      <c r="CV64" s="1"/>
      <c r="CW64" s="170"/>
      <c r="CX64" s="156" t="str">
        <f>IF(CW64="","",VLOOKUP(CW64,'Key and Reference'!$B$4:$C$69,2,TRUE))</f>
        <v/>
      </c>
      <c r="CY64" s="157"/>
      <c r="CZ64" s="171" t="str">
        <f>IF(CY64="","",VLOOKUP(CY64,'Key and Reference'!$B$4:$C$69,2,TRUE))</f>
        <v/>
      </c>
      <c r="DB64" s="170" t="s">
        <v>286</v>
      </c>
      <c r="DC64" s="156">
        <f>IF(DB64="","",VLOOKUP(DB64,'Key and Reference'!$B$4:$C$69,2,TRUE))</f>
        <v>0.90500000000000003</v>
      </c>
      <c r="DD64" s="157"/>
      <c r="DE64" s="171" t="str">
        <f>IF(DD64="","",VLOOKUP(DD64,'Key and Reference'!$B$4:$C$69,2,TRUE))</f>
        <v/>
      </c>
      <c r="DG64" s="170"/>
      <c r="DH64" s="156" t="str">
        <f>IF(DG64="","",VLOOKUP(DG64,'Key and Reference'!$B$4:$C$69,2,TRUE))</f>
        <v/>
      </c>
      <c r="DI64" s="157"/>
      <c r="DJ64" s="171" t="str">
        <f>IF(DI64="","",VLOOKUP(DI64,'Key and Reference'!$B$4:$C$69,2,TRUE))</f>
        <v/>
      </c>
      <c r="DL64" s="170"/>
      <c r="DM64" s="156" t="str">
        <f>IF(DL64="","",VLOOKUP(DL64,'Key and Reference'!$B$4:$C$69,2,TRUE))</f>
        <v/>
      </c>
      <c r="DN64" s="157"/>
      <c r="DO64" s="171" t="str">
        <f>IF(DN64="","",VLOOKUP(DN64,'Key and Reference'!$B$4:$C$69,2,TRUE))</f>
        <v/>
      </c>
      <c r="DP64" s="167"/>
      <c r="DQ64" s="158" t="s">
        <v>104</v>
      </c>
      <c r="DR64" s="159">
        <v>0.752</v>
      </c>
    </row>
    <row r="65" spans="1:122">
      <c r="A65" s="1"/>
      <c r="B65" s="1"/>
      <c r="C65" s="143" t="s">
        <v>106</v>
      </c>
      <c r="D65" s="144">
        <v>0.77100000000000002</v>
      </c>
      <c r="E65" s="1"/>
      <c r="F65" s="145" t="s">
        <v>235</v>
      </c>
      <c r="G65" s="156">
        <f>IF(F65="","",VLOOKUP(F65,'Key and Reference'!$B$4:$C$69,2,TRUE))</f>
        <v>0.91800000000000004</v>
      </c>
      <c r="H65" s="145"/>
      <c r="I65" s="142" t="str">
        <f>IF(H65="","",VLOOKUP(H65,'Key and Reference'!$B$4:$C$69,2,TRUE))</f>
        <v/>
      </c>
      <c r="J65" s="1"/>
      <c r="K65" s="170"/>
      <c r="L65" s="156" t="str">
        <f>IF(K65="","",VLOOKUP(K65,'Key and Reference'!$B$4:$C$69,2,TRUE))</f>
        <v/>
      </c>
      <c r="M65" s="157"/>
      <c r="N65" s="171" t="str">
        <f>IF(M65="","",VLOOKUP(M65,'Key and Reference'!$B$4:$C$69,2,TRUE))</f>
        <v/>
      </c>
      <c r="O65" s="1"/>
      <c r="P65" s="170" t="s">
        <v>258</v>
      </c>
      <c r="Q65" s="156">
        <f>IF(P65="","",VLOOKUP(P65,'Key and Reference'!$B$4:$C$69,2,TRUE))</f>
        <v>0.94299999999999995</v>
      </c>
      <c r="R65" s="157"/>
      <c r="S65" s="171" t="str">
        <f>IF(R65="","",VLOOKUP(R65,'Key and Reference'!$B$4:$C$69,2,TRUE))</f>
        <v/>
      </c>
      <c r="T65" s="1"/>
      <c r="U65" s="170"/>
      <c r="V65" s="156" t="str">
        <f>IF(U65="","",VLOOKUP(U65,'Key and Reference'!$B$4:$C$69,2,TRUE))</f>
        <v/>
      </c>
      <c r="W65" s="157"/>
      <c r="X65" s="171" t="str">
        <f>IF(W65="","",VLOOKUP(W65,'Key and Reference'!$B$4:$C$69,2,TRUE))</f>
        <v/>
      </c>
      <c r="Y65" s="1"/>
      <c r="Z65" s="170" t="s">
        <v>282</v>
      </c>
      <c r="AA65" s="156">
        <f>IF(Z65="","",VLOOKUP(Z65,'Key and Reference'!$B$4:$C$69,2,TRUE))</f>
        <v>0.91800000000000004</v>
      </c>
      <c r="AB65" s="157"/>
      <c r="AC65" s="171" t="str">
        <f>IF(AB65="","",VLOOKUP(AB65,'Key and Reference'!$B$4:$C$69,2,TRUE))</f>
        <v/>
      </c>
      <c r="AD65" s="1"/>
      <c r="AE65" s="170" t="s">
        <v>278</v>
      </c>
      <c r="AF65" s="156">
        <f>IF(AE65="","",VLOOKUP(AE65,'Key and Reference'!$B$4:$C$69,2,TRUE))</f>
        <v>0.93200000000000005</v>
      </c>
      <c r="AG65" s="157"/>
      <c r="AH65" s="171" t="str">
        <f>IF(AG65="","",VLOOKUP(AG65,'Key and Reference'!$B$4:$C$69,2,TRUE))</f>
        <v/>
      </c>
      <c r="AI65" s="1"/>
      <c r="AJ65" s="170" t="s">
        <v>278</v>
      </c>
      <c r="AK65" s="156">
        <f>IF(AJ65="","",VLOOKUP(AJ65,'Key and Reference'!$B$4:$C$69,2,TRUE))</f>
        <v>0.93200000000000005</v>
      </c>
      <c r="AL65" s="157"/>
      <c r="AM65" s="171" t="str">
        <f>IF(AL65="","",VLOOKUP(AL65,'Key and Reference'!$B$4:$C$69,2,TRUE))</f>
        <v/>
      </c>
      <c r="AN65" s="1"/>
      <c r="AO65" s="170" t="s">
        <v>278</v>
      </c>
      <c r="AP65" s="156">
        <f>IF(AO65="","",VLOOKUP(AO65,'Key and Reference'!$B$4:$C$69,2,TRUE))</f>
        <v>0.93200000000000005</v>
      </c>
      <c r="AQ65" s="157"/>
      <c r="AR65" s="171" t="str">
        <f>IF(AQ65="","",VLOOKUP(AQ65,'Key and Reference'!$B$4:$C$69,2,TRUE))</f>
        <v/>
      </c>
      <c r="AS65" s="1"/>
      <c r="AT65" s="170"/>
      <c r="AU65" s="156" t="str">
        <f>IF(AT65="","",VLOOKUP(AT65,'Key and Reference'!$B$4:$C$69,2,TRUE))</f>
        <v/>
      </c>
      <c r="AV65" s="157"/>
      <c r="AW65" s="171" t="str">
        <f>IF(AV65="","",VLOOKUP(AV65,'Key and Reference'!$B$4:$C$69,2,TRUE))</f>
        <v/>
      </c>
      <c r="AX65" s="1"/>
      <c r="AY65" s="170"/>
      <c r="AZ65" s="156" t="str">
        <f>IF(AY65="","",VLOOKUP(AY65,'Key and Reference'!$B$4:$C$69,2,TRUE))</f>
        <v/>
      </c>
      <c r="BA65" s="157"/>
      <c r="BB65" s="171" t="str">
        <f>IF(BA65="","",VLOOKUP(BA65,'Key and Reference'!$B$4:$C$69,2,TRUE))</f>
        <v/>
      </c>
      <c r="BD65" s="170"/>
      <c r="BE65" s="156" t="str">
        <f>IF(BD65="","",VLOOKUP(BD65,'Key and Reference'!$B$4:$C$69,2,TRUE))</f>
        <v/>
      </c>
      <c r="BF65" s="157"/>
      <c r="BG65" s="171" t="str">
        <f>IF(BF65="","",VLOOKUP(BF65,'Key and Reference'!$B$4:$C$69,2,TRUE))</f>
        <v/>
      </c>
      <c r="BI65" s="170"/>
      <c r="BJ65" s="156" t="str">
        <f>IF(BI65="","",VLOOKUP(BI65,'Key and Reference'!$B$4:$C$69,2,TRUE))</f>
        <v/>
      </c>
      <c r="BK65" s="157"/>
      <c r="BL65" s="171" t="str">
        <f>IF(BK65="","",VLOOKUP(BK65,'Key and Reference'!$B$4:$C$69,2,TRUE))</f>
        <v/>
      </c>
      <c r="BN65" s="170"/>
      <c r="BO65" s="156" t="str">
        <f>IF(BN65="","",VLOOKUP(BN65,'Key and Reference'!$B$4:$C$69,2,TRUE))</f>
        <v/>
      </c>
      <c r="BP65" s="157"/>
      <c r="BQ65" s="171" t="str">
        <f>IF(BP65="","",VLOOKUP(BP65,'Key and Reference'!$B$4:$C$69,2,TRUE))</f>
        <v/>
      </c>
      <c r="BR65" s="1"/>
      <c r="BS65" s="170"/>
      <c r="BT65" s="156" t="str">
        <f>IF(BS65="","",VLOOKUP(BS65,'Key and Reference'!$B$4:$C$69,2,TRUE))</f>
        <v/>
      </c>
      <c r="BU65" s="157"/>
      <c r="BV65" s="171" t="str">
        <f>IF(BU65="","",VLOOKUP(BU65,'Key and Reference'!$B$4:$C$69,2,TRUE))</f>
        <v/>
      </c>
      <c r="BX65" s="170"/>
      <c r="BY65" s="156" t="str">
        <f>IF(BX65="","",VLOOKUP(BX65,'Key and Reference'!$B$4:$C$69,2,TRUE))</f>
        <v/>
      </c>
      <c r="BZ65" s="157"/>
      <c r="CA65" s="171" t="str">
        <f>IF(BZ65="","",VLOOKUP(BZ65,'Key and Reference'!$B$4:$C$69,2,TRUE))</f>
        <v/>
      </c>
      <c r="CB65" s="1"/>
      <c r="CC65" s="170"/>
      <c r="CD65" s="156" t="str">
        <f>IF(CC65="","",VLOOKUP(CC65,'Key and Reference'!$B$4:$C$69,2,TRUE))</f>
        <v/>
      </c>
      <c r="CE65" s="157"/>
      <c r="CF65" s="171" t="str">
        <f>IF(CE65="","",VLOOKUP(CE65,'Key and Reference'!$B$4:$C$69,2,TRUE))</f>
        <v/>
      </c>
      <c r="CG65" s="1"/>
      <c r="CH65" s="170"/>
      <c r="CI65" s="156" t="str">
        <f>IF(CH65="","",VLOOKUP(CH65,'Key and Reference'!$B$4:$C$69,2,TRUE))</f>
        <v/>
      </c>
      <c r="CJ65" s="157"/>
      <c r="CK65" s="171" t="str">
        <f>IF(CJ65="","",VLOOKUP(CJ65,'Key and Reference'!$B$4:$C$69,2,TRUE))</f>
        <v/>
      </c>
      <c r="CL65" s="167"/>
      <c r="CM65" s="170" t="s">
        <v>282</v>
      </c>
      <c r="CN65" s="156">
        <f>IF(CM65="","",VLOOKUP(CM65,'Key and Reference'!$B$4:$C$69,2,TRUE))</f>
        <v>0.91800000000000004</v>
      </c>
      <c r="CO65" s="157"/>
      <c r="CP65" s="171" t="str">
        <f>IF(CO65="","",VLOOKUP(CO65,'Key and Reference'!$B$4:$C$69,2,TRUE))</f>
        <v/>
      </c>
      <c r="CR65" s="170" t="s">
        <v>273</v>
      </c>
      <c r="CS65" s="156">
        <f>IF(CR65="","",VLOOKUP(CR65,'Key and Reference'!$B$4:$C$69,2,TRUE))</f>
        <v>0.91</v>
      </c>
      <c r="CT65" s="157"/>
      <c r="CU65" s="171" t="str">
        <f>IF(CT65="","",VLOOKUP(CT65,'Key and Reference'!$B$4:$C$69,2,TRUE))</f>
        <v/>
      </c>
      <c r="CV65" s="1"/>
      <c r="CW65" s="170"/>
      <c r="CX65" s="156" t="str">
        <f>IF(CW65="","",VLOOKUP(CW65,'Key and Reference'!$B$4:$C$69,2,TRUE))</f>
        <v/>
      </c>
      <c r="CY65" s="157"/>
      <c r="CZ65" s="171" t="str">
        <f>IF(CY65="","",VLOOKUP(CY65,'Key and Reference'!$B$4:$C$69,2,TRUE))</f>
        <v/>
      </c>
      <c r="DB65" s="170" t="s">
        <v>272</v>
      </c>
      <c r="DC65" s="156">
        <f>IF(DB65="","",VLOOKUP(DB65,'Key and Reference'!$B$4:$C$69,2,TRUE))</f>
        <v>0.90700000000000003</v>
      </c>
      <c r="DD65" s="157"/>
      <c r="DE65" s="171" t="str">
        <f>IF(DD65="","",VLOOKUP(DD65,'Key and Reference'!$B$4:$C$69,2,TRUE))</f>
        <v/>
      </c>
      <c r="DG65" s="170"/>
      <c r="DH65" s="156" t="str">
        <f>IF(DG65="","",VLOOKUP(DG65,'Key and Reference'!$B$4:$C$69,2,TRUE))</f>
        <v/>
      </c>
      <c r="DI65" s="157"/>
      <c r="DJ65" s="171" t="str">
        <f>IF(DI65="","",VLOOKUP(DI65,'Key and Reference'!$B$4:$C$69,2,TRUE))</f>
        <v/>
      </c>
      <c r="DL65" s="170"/>
      <c r="DM65" s="156" t="str">
        <f>IF(DL65="","",VLOOKUP(DL65,'Key and Reference'!$B$4:$C$69,2,TRUE))</f>
        <v/>
      </c>
      <c r="DN65" s="157"/>
      <c r="DO65" s="171" t="str">
        <f>IF(DN65="","",VLOOKUP(DN65,'Key and Reference'!$B$4:$C$69,2,TRUE))</f>
        <v/>
      </c>
      <c r="DP65" s="167"/>
      <c r="DQ65" s="158" t="s">
        <v>101</v>
      </c>
      <c r="DR65" s="159">
        <v>0.67800000000000005</v>
      </c>
    </row>
    <row r="66" spans="1:122">
      <c r="A66" s="1"/>
      <c r="B66" s="1"/>
      <c r="C66" s="143" t="s">
        <v>76</v>
      </c>
      <c r="D66" s="144">
        <v>0.84699999999999998</v>
      </c>
      <c r="E66" s="1"/>
      <c r="F66" s="145" t="s">
        <v>282</v>
      </c>
      <c r="G66" s="156">
        <f>IF(F66="","",VLOOKUP(F66,'Key and Reference'!$B$4:$C$69,2,TRUE))</f>
        <v>0.91800000000000004</v>
      </c>
      <c r="H66" s="145"/>
      <c r="I66" s="142" t="str">
        <f>IF(H66="","",VLOOKUP(H66,'Key and Reference'!$B$4:$C$69,2,TRUE))</f>
        <v/>
      </c>
      <c r="J66" s="1"/>
      <c r="K66" s="170"/>
      <c r="L66" s="156" t="str">
        <f>IF(K66="","",VLOOKUP(K66,'Key and Reference'!$B$4:$C$69,2,TRUE))</f>
        <v/>
      </c>
      <c r="M66" s="157"/>
      <c r="N66" s="171" t="str">
        <f>IF(M66="","",VLOOKUP(M66,'Key and Reference'!$B$4:$C$69,2,TRUE))</f>
        <v/>
      </c>
      <c r="O66" s="1"/>
      <c r="P66" s="170"/>
      <c r="Q66" s="156" t="str">
        <f>IF(P66="","",VLOOKUP(P66,'Key and Reference'!$B$4:$C$69,2,TRUE))</f>
        <v/>
      </c>
      <c r="R66" s="157"/>
      <c r="S66" s="171" t="str">
        <f>IF(R66="","",VLOOKUP(R66,'Key and Reference'!$B$4:$C$69,2,TRUE))</f>
        <v/>
      </c>
      <c r="T66" s="1"/>
      <c r="U66" s="170"/>
      <c r="V66" s="156" t="str">
        <f>IF(U66="","",VLOOKUP(U66,'Key and Reference'!$B$4:$C$69,2,TRUE))</f>
        <v/>
      </c>
      <c r="W66" s="157"/>
      <c r="X66" s="171" t="str">
        <f>IF(W66="","",VLOOKUP(W66,'Key and Reference'!$B$4:$C$69,2,TRUE))</f>
        <v/>
      </c>
      <c r="Y66" s="1"/>
      <c r="Z66" s="170" t="s">
        <v>278</v>
      </c>
      <c r="AA66" s="156">
        <f>IF(Z66="","",VLOOKUP(Z66,'Key and Reference'!$B$4:$C$69,2,TRUE))</f>
        <v>0.93200000000000005</v>
      </c>
      <c r="AB66" s="157"/>
      <c r="AC66" s="171" t="str">
        <f>IF(AB66="","",VLOOKUP(AB66,'Key and Reference'!$B$4:$C$69,2,TRUE))</f>
        <v/>
      </c>
      <c r="AD66" s="1"/>
      <c r="AE66" s="170" t="s">
        <v>258</v>
      </c>
      <c r="AF66" s="156">
        <f>IF(AE66="","",VLOOKUP(AE66,'Key and Reference'!$B$4:$C$69,2,TRUE))</f>
        <v>0.94299999999999995</v>
      </c>
      <c r="AG66" s="157"/>
      <c r="AH66" s="171" t="str">
        <f>IF(AG66="","",VLOOKUP(AG66,'Key and Reference'!$B$4:$C$69,2,TRUE))</f>
        <v/>
      </c>
      <c r="AI66" s="1"/>
      <c r="AJ66" s="170" t="s">
        <v>258</v>
      </c>
      <c r="AK66" s="156">
        <f>IF(AJ66="","",VLOOKUP(AJ66,'Key and Reference'!$B$4:$C$69,2,TRUE))</f>
        <v>0.94299999999999995</v>
      </c>
      <c r="AL66" s="157"/>
      <c r="AM66" s="171" t="str">
        <f>IF(AL66="","",VLOOKUP(AL66,'Key and Reference'!$B$4:$C$69,2,TRUE))</f>
        <v/>
      </c>
      <c r="AN66" s="1"/>
      <c r="AO66" s="170" t="s">
        <v>258</v>
      </c>
      <c r="AP66" s="156">
        <f>IF(AO66="","",VLOOKUP(AO66,'Key and Reference'!$B$4:$C$69,2,TRUE))</f>
        <v>0.94299999999999995</v>
      </c>
      <c r="AQ66" s="157"/>
      <c r="AR66" s="171" t="str">
        <f>IF(AQ66="","",VLOOKUP(AQ66,'Key and Reference'!$B$4:$C$69,2,TRUE))</f>
        <v/>
      </c>
      <c r="AS66" s="1"/>
      <c r="AT66" s="170"/>
      <c r="AU66" s="156" t="str">
        <f>IF(AT66="","",VLOOKUP(AT66,'Key and Reference'!$B$4:$C$69,2,TRUE))</f>
        <v/>
      </c>
      <c r="AV66" s="157"/>
      <c r="AW66" s="171" t="str">
        <f>IF(AV66="","",VLOOKUP(AV66,'Key and Reference'!$B$4:$C$69,2,TRUE))</f>
        <v/>
      </c>
      <c r="AX66" s="1"/>
      <c r="AY66" s="170"/>
      <c r="AZ66" s="156" t="str">
        <f>IF(AY66="","",VLOOKUP(AY66,'Key and Reference'!$B$4:$C$69,2,TRUE))</f>
        <v/>
      </c>
      <c r="BA66" s="157"/>
      <c r="BB66" s="171" t="str">
        <f>IF(BA66="","",VLOOKUP(BA66,'Key and Reference'!$B$4:$C$69,2,TRUE))</f>
        <v/>
      </c>
      <c r="BD66" s="170"/>
      <c r="BE66" s="156" t="str">
        <f>IF(BD66="","",VLOOKUP(BD66,'Key and Reference'!$B$4:$C$69,2,TRUE))</f>
        <v/>
      </c>
      <c r="BF66" s="157"/>
      <c r="BG66" s="171" t="str">
        <f>IF(BF66="","",VLOOKUP(BF66,'Key and Reference'!$B$4:$C$69,2,TRUE))</f>
        <v/>
      </c>
      <c r="BI66" s="170"/>
      <c r="BJ66" s="156" t="str">
        <f>IF(BI66="","",VLOOKUP(BI66,'Key and Reference'!$B$4:$C$69,2,TRUE))</f>
        <v/>
      </c>
      <c r="BK66" s="157"/>
      <c r="BL66" s="171" t="str">
        <f>IF(BK66="","",VLOOKUP(BK66,'Key and Reference'!$B$4:$C$69,2,TRUE))</f>
        <v/>
      </c>
      <c r="BN66" s="170"/>
      <c r="BO66" s="156" t="str">
        <f>IF(BN66="","",VLOOKUP(BN66,'Key and Reference'!$B$4:$C$69,2,TRUE))</f>
        <v/>
      </c>
      <c r="BP66" s="157"/>
      <c r="BQ66" s="171" t="str">
        <f>IF(BP66="","",VLOOKUP(BP66,'Key and Reference'!$B$4:$C$69,2,TRUE))</f>
        <v/>
      </c>
      <c r="BR66" s="1"/>
      <c r="BS66" s="170"/>
      <c r="BT66" s="156" t="str">
        <f>IF(BS66="","",VLOOKUP(BS66,'Key and Reference'!$B$4:$C$69,2,TRUE))</f>
        <v/>
      </c>
      <c r="BU66" s="157"/>
      <c r="BV66" s="171" t="str">
        <f>IF(BU66="","",VLOOKUP(BU66,'Key and Reference'!$B$4:$C$69,2,TRUE))</f>
        <v/>
      </c>
      <c r="BX66" s="170"/>
      <c r="BY66" s="156" t="str">
        <f>IF(BX66="","",VLOOKUP(BX66,'Key and Reference'!$B$4:$C$69,2,TRUE))</f>
        <v/>
      </c>
      <c r="BZ66" s="157"/>
      <c r="CA66" s="171" t="str">
        <f>IF(BZ66="","",VLOOKUP(BZ66,'Key and Reference'!$B$4:$C$69,2,TRUE))</f>
        <v/>
      </c>
      <c r="CB66" s="1"/>
      <c r="CC66" s="170"/>
      <c r="CD66" s="156" t="str">
        <f>IF(CC66="","",VLOOKUP(CC66,'Key and Reference'!$B$4:$C$69,2,TRUE))</f>
        <v/>
      </c>
      <c r="CE66" s="157"/>
      <c r="CF66" s="171" t="str">
        <f>IF(CE66="","",VLOOKUP(CE66,'Key and Reference'!$B$4:$C$69,2,TRUE))</f>
        <v/>
      </c>
      <c r="CG66" s="1"/>
      <c r="CH66" s="170"/>
      <c r="CI66" s="156" t="str">
        <f>IF(CH66="","",VLOOKUP(CH66,'Key and Reference'!$B$4:$C$69,2,TRUE))</f>
        <v/>
      </c>
      <c r="CJ66" s="157"/>
      <c r="CK66" s="171" t="str">
        <f>IF(CJ66="","",VLOOKUP(CJ66,'Key and Reference'!$B$4:$C$69,2,TRUE))</f>
        <v/>
      </c>
      <c r="CL66" s="167"/>
      <c r="CM66" s="170" t="s">
        <v>278</v>
      </c>
      <c r="CN66" s="156">
        <f>IF(CM66="","",VLOOKUP(CM66,'Key and Reference'!$B$4:$C$69,2,TRUE))</f>
        <v>0.93200000000000005</v>
      </c>
      <c r="CO66" s="157"/>
      <c r="CP66" s="171" t="str">
        <f>IF(CO66="","",VLOOKUP(CO66,'Key and Reference'!$B$4:$C$69,2,TRUE))</f>
        <v/>
      </c>
      <c r="CR66" s="170" t="s">
        <v>235</v>
      </c>
      <c r="CS66" s="156">
        <f>IF(CR66="","",VLOOKUP(CR66,'Key and Reference'!$B$4:$C$69,2,TRUE))</f>
        <v>0.91800000000000004</v>
      </c>
      <c r="CT66" s="157"/>
      <c r="CU66" s="171" t="str">
        <f>IF(CT66="","",VLOOKUP(CT66,'Key and Reference'!$B$4:$C$69,2,TRUE))</f>
        <v/>
      </c>
      <c r="CV66" s="1"/>
      <c r="CW66" s="170"/>
      <c r="CX66" s="156" t="str">
        <f>IF(CW66="","",VLOOKUP(CW66,'Key and Reference'!$B$4:$C$69,2,TRUE))</f>
        <v/>
      </c>
      <c r="CY66" s="157"/>
      <c r="CZ66" s="171" t="str">
        <f>IF(CY66="","",VLOOKUP(CY66,'Key and Reference'!$B$4:$C$69,2,TRUE))</f>
        <v/>
      </c>
      <c r="DB66" s="170" t="s">
        <v>273</v>
      </c>
      <c r="DC66" s="156">
        <f>IF(DB66="","",VLOOKUP(DB66,'Key and Reference'!$B$4:$C$69,2,TRUE))</f>
        <v>0.91</v>
      </c>
      <c r="DD66" s="157"/>
      <c r="DE66" s="171" t="str">
        <f>IF(DD66="","",VLOOKUP(DD66,'Key and Reference'!$B$4:$C$69,2,TRUE))</f>
        <v/>
      </c>
      <c r="DG66" s="170"/>
      <c r="DH66" s="156" t="str">
        <f>IF(DG66="","",VLOOKUP(DG66,'Key and Reference'!$B$4:$C$69,2,TRUE))</f>
        <v/>
      </c>
      <c r="DI66" s="157"/>
      <c r="DJ66" s="171" t="str">
        <f>IF(DI66="","",VLOOKUP(DI66,'Key and Reference'!$B$4:$C$69,2,TRUE))</f>
        <v/>
      </c>
      <c r="DL66" s="170"/>
      <c r="DM66" s="156" t="str">
        <f>IF(DL66="","",VLOOKUP(DL66,'Key and Reference'!$B$4:$C$69,2,TRUE))</f>
        <v/>
      </c>
      <c r="DN66" s="157"/>
      <c r="DO66" s="171" t="str">
        <f>IF(DN66="","",VLOOKUP(DN66,'Key and Reference'!$B$4:$C$69,2,TRUE))</f>
        <v/>
      </c>
      <c r="DP66" s="167"/>
      <c r="DQ66" s="158" t="s">
        <v>106</v>
      </c>
      <c r="DR66" s="159">
        <v>0.77100000000000002</v>
      </c>
    </row>
    <row r="67" spans="1:122">
      <c r="A67" s="1"/>
      <c r="B67" s="1"/>
      <c r="C67" s="143" t="s">
        <v>91</v>
      </c>
      <c r="D67" s="144">
        <v>0.9</v>
      </c>
      <c r="E67" s="1"/>
      <c r="F67" s="145" t="s">
        <v>278</v>
      </c>
      <c r="G67" s="156">
        <f>IF(F67="","",VLOOKUP(F67,'Key and Reference'!$B$4:$C$69,2,TRUE))</f>
        <v>0.93200000000000005</v>
      </c>
      <c r="H67" s="145"/>
      <c r="I67" s="142" t="str">
        <f>IF(H67="","",VLOOKUP(H67,'Key and Reference'!$B$4:$C$69,2,TRUE))</f>
        <v/>
      </c>
      <c r="J67" s="1"/>
      <c r="K67" s="170"/>
      <c r="L67" s="156" t="str">
        <f>IF(K67="","",VLOOKUP(K67,'Key and Reference'!$B$4:$C$69,2,TRUE))</f>
        <v/>
      </c>
      <c r="M67" s="157"/>
      <c r="N67" s="171" t="str">
        <f>IF(M67="","",VLOOKUP(M67,'Key and Reference'!$B$4:$C$69,2,TRUE))</f>
        <v/>
      </c>
      <c r="O67" s="1"/>
      <c r="P67" s="170"/>
      <c r="Q67" s="156" t="str">
        <f>IF(P67="","",VLOOKUP(P67,'Key and Reference'!$B$4:$C$69,2,TRUE))</f>
        <v/>
      </c>
      <c r="R67" s="157"/>
      <c r="S67" s="171" t="str">
        <f>IF(R67="","",VLOOKUP(R67,'Key and Reference'!$B$4:$C$69,2,TRUE))</f>
        <v/>
      </c>
      <c r="T67" s="1"/>
      <c r="U67" s="170"/>
      <c r="V67" s="156" t="str">
        <f>IF(U67="","",VLOOKUP(U67,'Key and Reference'!$B$4:$C$69,2,TRUE))</f>
        <v/>
      </c>
      <c r="W67" s="157"/>
      <c r="X67" s="171" t="str">
        <f>IF(W67="","",VLOOKUP(W67,'Key and Reference'!$B$4:$C$69,2,TRUE))</f>
        <v/>
      </c>
      <c r="Y67" s="1"/>
      <c r="Z67" s="170" t="s">
        <v>258</v>
      </c>
      <c r="AA67" s="156">
        <f>IF(Z67="","",VLOOKUP(Z67,'Key and Reference'!$B$4:$C$69,2,TRUE))</f>
        <v>0.94299999999999995</v>
      </c>
      <c r="AB67" s="157"/>
      <c r="AC67" s="171" t="str">
        <f>IF(AB67="","",VLOOKUP(AB67,'Key and Reference'!$B$4:$C$69,2,TRUE))</f>
        <v/>
      </c>
      <c r="AD67" s="1"/>
      <c r="AE67" s="170"/>
      <c r="AF67" s="156" t="str">
        <f>IF(AE67="","",VLOOKUP(AE67,'Key and Reference'!$B$4:$C$69,2,TRUE))</f>
        <v/>
      </c>
      <c r="AG67" s="157"/>
      <c r="AH67" s="171" t="str">
        <f>IF(AG67="","",VLOOKUP(AG67,'Key and Reference'!$B$4:$C$69,2,TRUE))</f>
        <v/>
      </c>
      <c r="AI67" s="1"/>
      <c r="AJ67" s="170"/>
      <c r="AK67" s="156" t="str">
        <f>IF(AJ67="","",VLOOKUP(AJ67,'Key and Reference'!$B$4:$C$69,2,TRUE))</f>
        <v/>
      </c>
      <c r="AL67" s="157"/>
      <c r="AM67" s="171" t="str">
        <f>IF(AL67="","",VLOOKUP(AL67,'Key and Reference'!$B$4:$C$69,2,TRUE))</f>
        <v/>
      </c>
      <c r="AN67" s="1"/>
      <c r="AO67" s="170"/>
      <c r="AP67" s="156" t="str">
        <f>IF(AO67="","",VLOOKUP(AO67,'Key and Reference'!$B$4:$C$69,2,TRUE))</f>
        <v/>
      </c>
      <c r="AQ67" s="157"/>
      <c r="AR67" s="171" t="str">
        <f>IF(AQ67="","",VLOOKUP(AQ67,'Key and Reference'!$B$4:$C$69,2,TRUE))</f>
        <v/>
      </c>
      <c r="AS67" s="1"/>
      <c r="AT67" s="170"/>
      <c r="AU67" s="156" t="str">
        <f>IF(AT67="","",VLOOKUP(AT67,'Key and Reference'!$B$4:$C$69,2,TRUE))</f>
        <v/>
      </c>
      <c r="AV67" s="157"/>
      <c r="AW67" s="171" t="str">
        <f>IF(AV67="","",VLOOKUP(AV67,'Key and Reference'!$B$4:$C$69,2,TRUE))</f>
        <v/>
      </c>
      <c r="AX67" s="1"/>
      <c r="AY67" s="170"/>
      <c r="AZ67" s="156" t="str">
        <f>IF(AY67="","",VLOOKUP(AY67,'Key and Reference'!$B$4:$C$69,2,TRUE))</f>
        <v/>
      </c>
      <c r="BA67" s="157"/>
      <c r="BB67" s="171" t="str">
        <f>IF(BA67="","",VLOOKUP(BA67,'Key and Reference'!$B$4:$C$69,2,TRUE))</f>
        <v/>
      </c>
      <c r="BD67" s="170"/>
      <c r="BE67" s="156" t="str">
        <f>IF(BD67="","",VLOOKUP(BD67,'Key and Reference'!$B$4:$C$69,2,TRUE))</f>
        <v/>
      </c>
      <c r="BF67" s="157"/>
      <c r="BG67" s="171" t="str">
        <f>IF(BF67="","",VLOOKUP(BF67,'Key and Reference'!$B$4:$C$69,2,TRUE))</f>
        <v/>
      </c>
      <c r="BI67" s="170"/>
      <c r="BJ67" s="156" t="str">
        <f>IF(BI67="","",VLOOKUP(BI67,'Key and Reference'!$B$4:$C$69,2,TRUE))</f>
        <v/>
      </c>
      <c r="BK67" s="157"/>
      <c r="BL67" s="171" t="str">
        <f>IF(BK67="","",VLOOKUP(BK67,'Key and Reference'!$B$4:$C$69,2,TRUE))</f>
        <v/>
      </c>
      <c r="BN67" s="170"/>
      <c r="BO67" s="156" t="str">
        <f>IF(BN67="","",VLOOKUP(BN67,'Key and Reference'!$B$4:$C$69,2,TRUE))</f>
        <v/>
      </c>
      <c r="BP67" s="157"/>
      <c r="BQ67" s="171" t="str">
        <f>IF(BP67="","",VLOOKUP(BP67,'Key and Reference'!$B$4:$C$69,2,TRUE))</f>
        <v/>
      </c>
      <c r="BR67" s="1"/>
      <c r="BS67" s="170"/>
      <c r="BT67" s="156" t="str">
        <f>IF(BS67="","",VLOOKUP(BS67,'Key and Reference'!$B$4:$C$69,2,TRUE))</f>
        <v/>
      </c>
      <c r="BU67" s="157"/>
      <c r="BV67" s="171" t="str">
        <f>IF(BU67="","",VLOOKUP(BU67,'Key and Reference'!$B$4:$C$69,2,TRUE))</f>
        <v/>
      </c>
      <c r="BX67" s="170"/>
      <c r="BY67" s="156" t="str">
        <f>IF(BX67="","",VLOOKUP(BX67,'Key and Reference'!$B$4:$C$69,2,TRUE))</f>
        <v/>
      </c>
      <c r="BZ67" s="157"/>
      <c r="CA67" s="171" t="str">
        <f>IF(BZ67="","",VLOOKUP(BZ67,'Key and Reference'!$B$4:$C$69,2,TRUE))</f>
        <v/>
      </c>
      <c r="CB67" s="1"/>
      <c r="CC67" s="170"/>
      <c r="CD67" s="156" t="str">
        <f>IF(CC67="","",VLOOKUP(CC67,'Key and Reference'!$B$4:$C$69,2,TRUE))</f>
        <v/>
      </c>
      <c r="CE67" s="157"/>
      <c r="CF67" s="171" t="str">
        <f>IF(CE67="","",VLOOKUP(CE67,'Key and Reference'!$B$4:$C$69,2,TRUE))</f>
        <v/>
      </c>
      <c r="CG67" s="1"/>
      <c r="CH67" s="170"/>
      <c r="CI67" s="156" t="str">
        <f>IF(CH67="","",VLOOKUP(CH67,'Key and Reference'!$B$4:$C$69,2,TRUE))</f>
        <v/>
      </c>
      <c r="CJ67" s="157"/>
      <c r="CK67" s="171" t="str">
        <f>IF(CJ67="","",VLOOKUP(CJ67,'Key and Reference'!$B$4:$C$69,2,TRUE))</f>
        <v/>
      </c>
      <c r="CL67" s="167"/>
      <c r="CM67" s="170" t="s">
        <v>258</v>
      </c>
      <c r="CN67" s="156">
        <f>IF(CM67="","",VLOOKUP(CM67,'Key and Reference'!$B$4:$C$69,2,TRUE))</f>
        <v>0.94299999999999995</v>
      </c>
      <c r="CO67" s="157"/>
      <c r="CP67" s="171" t="str">
        <f>IF(CO67="","",VLOOKUP(CO67,'Key and Reference'!$B$4:$C$69,2,TRUE))</f>
        <v/>
      </c>
      <c r="CR67" s="170" t="s">
        <v>282</v>
      </c>
      <c r="CS67" s="156">
        <f>IF(CR67="","",VLOOKUP(CR67,'Key and Reference'!$B$4:$C$69,2,TRUE))</f>
        <v>0.91800000000000004</v>
      </c>
      <c r="CT67" s="157"/>
      <c r="CU67" s="171" t="str">
        <f>IF(CT67="","",VLOOKUP(CT67,'Key and Reference'!$B$4:$C$69,2,TRUE))</f>
        <v/>
      </c>
      <c r="CV67" s="1"/>
      <c r="CW67" s="170"/>
      <c r="CX67" s="156" t="str">
        <f>IF(CW67="","",VLOOKUP(CW67,'Key and Reference'!$B$4:$C$69,2,TRUE))</f>
        <v/>
      </c>
      <c r="CY67" s="157"/>
      <c r="CZ67" s="171" t="str">
        <f>IF(CY67="","",VLOOKUP(CY67,'Key and Reference'!$B$4:$C$69,2,TRUE))</f>
        <v/>
      </c>
      <c r="DB67" s="170" t="s">
        <v>235</v>
      </c>
      <c r="DC67" s="156">
        <f>IF(DB67="","",VLOOKUP(DB67,'Key and Reference'!$B$4:$C$69,2,TRUE))</f>
        <v>0.91800000000000004</v>
      </c>
      <c r="DD67" s="157"/>
      <c r="DE67" s="171" t="str">
        <f>IF(DD67="","",VLOOKUP(DD67,'Key and Reference'!$B$4:$C$69,2,TRUE))</f>
        <v/>
      </c>
      <c r="DG67" s="170"/>
      <c r="DH67" s="156" t="str">
        <f>IF(DG67="","",VLOOKUP(DG67,'Key and Reference'!$B$4:$C$69,2,TRUE))</f>
        <v/>
      </c>
      <c r="DI67" s="157"/>
      <c r="DJ67" s="171" t="str">
        <f>IF(DI67="","",VLOOKUP(DI67,'Key and Reference'!$B$4:$C$69,2,TRUE))</f>
        <v/>
      </c>
      <c r="DL67" s="170"/>
      <c r="DM67" s="156" t="str">
        <f>IF(DL67="","",VLOOKUP(DL67,'Key and Reference'!$B$4:$C$69,2,TRUE))</f>
        <v/>
      </c>
      <c r="DN67" s="157"/>
      <c r="DO67" s="171" t="str">
        <f>IF(DN67="","",VLOOKUP(DN67,'Key and Reference'!$B$4:$C$69,2,TRUE))</f>
        <v/>
      </c>
      <c r="DP67" s="167"/>
      <c r="DQ67" s="158" t="s">
        <v>76</v>
      </c>
      <c r="DR67" s="159">
        <v>0.84699999999999998</v>
      </c>
    </row>
    <row r="68" spans="1:122">
      <c r="A68" s="1"/>
      <c r="B68" s="1"/>
      <c r="C68" s="143" t="s">
        <v>139</v>
      </c>
      <c r="D68" s="144">
        <v>0.90500000000000003</v>
      </c>
      <c r="E68" s="1"/>
      <c r="F68" s="145" t="s">
        <v>258</v>
      </c>
      <c r="G68" s="156">
        <f>IF(F68="","",VLOOKUP(F68,'Key and Reference'!$B$4:$C$69,2,TRUE))</f>
        <v>0.94299999999999995</v>
      </c>
      <c r="H68" s="145"/>
      <c r="I68" s="142" t="str">
        <f>IF(H68="","",VLOOKUP(H68,'Key and Reference'!$B$4:$C$69,2,TRUE))</f>
        <v/>
      </c>
      <c r="J68" s="1"/>
      <c r="K68" s="170"/>
      <c r="L68" s="156" t="str">
        <f>IF(K68="","",VLOOKUP(K68,'Key and Reference'!$B$4:$C$69,2,TRUE))</f>
        <v/>
      </c>
      <c r="M68" s="157"/>
      <c r="N68" s="171" t="str">
        <f>IF(M68="","",VLOOKUP(M68,'Key and Reference'!$B$4:$C$69,2,TRUE))</f>
        <v/>
      </c>
      <c r="O68" s="1"/>
      <c r="P68" s="170"/>
      <c r="Q68" s="156" t="str">
        <f>IF(P68="","",VLOOKUP(P68,'Key and Reference'!$B$4:$C$69,2,TRUE))</f>
        <v/>
      </c>
      <c r="R68" s="157"/>
      <c r="S68" s="171" t="str">
        <f>IF(R68="","",VLOOKUP(R68,'Key and Reference'!$B$4:$C$69,2,TRUE))</f>
        <v/>
      </c>
      <c r="T68" s="1"/>
      <c r="U68" s="170"/>
      <c r="V68" s="156" t="str">
        <f>IF(U68="","",VLOOKUP(U68,'Key and Reference'!$B$4:$C$69,2,TRUE))</f>
        <v/>
      </c>
      <c r="W68" s="157"/>
      <c r="X68" s="171" t="str">
        <f>IF(W68="","",VLOOKUP(W68,'Key and Reference'!$B$4:$C$69,2,TRUE))</f>
        <v/>
      </c>
      <c r="Y68" s="1"/>
      <c r="Z68" s="170"/>
      <c r="AA68" s="156" t="str">
        <f>IF(Z68="","",VLOOKUP(Z68,'Key and Reference'!$B$4:$C$69,2,TRUE))</f>
        <v/>
      </c>
      <c r="AB68" s="157"/>
      <c r="AC68" s="171" t="str">
        <f>IF(AB68="","",VLOOKUP(AB68,'Key and Reference'!$B$4:$C$69,2,TRUE))</f>
        <v/>
      </c>
      <c r="AD68" s="1"/>
      <c r="AE68" s="170"/>
      <c r="AF68" s="156" t="str">
        <f>IF(AE68="","",VLOOKUP(AE68,'Key and Reference'!$B$4:$C$69,2,TRUE))</f>
        <v/>
      </c>
      <c r="AG68" s="157"/>
      <c r="AH68" s="171" t="str">
        <f>IF(AG68="","",VLOOKUP(AG68,'Key and Reference'!$B$4:$C$69,2,TRUE))</f>
        <v/>
      </c>
      <c r="AI68" s="1"/>
      <c r="AJ68" s="170"/>
      <c r="AK68" s="156" t="str">
        <f>IF(AJ68="","",VLOOKUP(AJ68,'Key and Reference'!$B$4:$C$69,2,TRUE))</f>
        <v/>
      </c>
      <c r="AL68" s="157"/>
      <c r="AM68" s="171" t="str">
        <f>IF(AL68="","",VLOOKUP(AL68,'Key and Reference'!$B$4:$C$69,2,TRUE))</f>
        <v/>
      </c>
      <c r="AN68" s="1"/>
      <c r="AO68" s="170"/>
      <c r="AP68" s="156" t="str">
        <f>IF(AO68="","",VLOOKUP(AO68,'Key and Reference'!$B$4:$C$69,2,TRUE))</f>
        <v/>
      </c>
      <c r="AQ68" s="157"/>
      <c r="AR68" s="171" t="str">
        <f>IF(AQ68="","",VLOOKUP(AQ68,'Key and Reference'!$B$4:$C$69,2,TRUE))</f>
        <v/>
      </c>
      <c r="AS68" s="1"/>
      <c r="AT68" s="170"/>
      <c r="AU68" s="156" t="str">
        <f>IF(AT68="","",VLOOKUP(AT68,'Key and Reference'!$B$4:$C$69,2,TRUE))</f>
        <v/>
      </c>
      <c r="AV68" s="157"/>
      <c r="AW68" s="171" t="str">
        <f>IF(AV68="","",VLOOKUP(AV68,'Key and Reference'!$B$4:$C$69,2,TRUE))</f>
        <v/>
      </c>
      <c r="AX68" s="1"/>
      <c r="AY68" s="170"/>
      <c r="AZ68" s="156" t="str">
        <f>IF(AY68="","",VLOOKUP(AY68,'Key and Reference'!$B$4:$C$69,2,TRUE))</f>
        <v/>
      </c>
      <c r="BA68" s="157"/>
      <c r="BB68" s="171" t="str">
        <f>IF(BA68="","",VLOOKUP(BA68,'Key and Reference'!$B$4:$C$69,2,TRUE))</f>
        <v/>
      </c>
      <c r="BD68" s="170"/>
      <c r="BE68" s="156" t="str">
        <f>IF(BD68="","",VLOOKUP(BD68,'Key and Reference'!$B$4:$C$69,2,TRUE))</f>
        <v/>
      </c>
      <c r="BF68" s="157"/>
      <c r="BG68" s="171" t="str">
        <f>IF(BF68="","",VLOOKUP(BF68,'Key and Reference'!$B$4:$C$69,2,TRUE))</f>
        <v/>
      </c>
      <c r="BI68" s="170"/>
      <c r="BJ68" s="156" t="str">
        <f>IF(BI68="","",VLOOKUP(BI68,'Key and Reference'!$B$4:$C$69,2,TRUE))</f>
        <v/>
      </c>
      <c r="BK68" s="157"/>
      <c r="BL68" s="171" t="str">
        <f>IF(BK68="","",VLOOKUP(BK68,'Key and Reference'!$B$4:$C$69,2,TRUE))</f>
        <v/>
      </c>
      <c r="BN68" s="170"/>
      <c r="BO68" s="156" t="str">
        <f>IF(BN68="","",VLOOKUP(BN68,'Key and Reference'!$B$4:$C$69,2,TRUE))</f>
        <v/>
      </c>
      <c r="BP68" s="157"/>
      <c r="BQ68" s="171" t="str">
        <f>IF(BP68="","",VLOOKUP(BP68,'Key and Reference'!$B$4:$C$69,2,TRUE))</f>
        <v/>
      </c>
      <c r="BR68" s="1"/>
      <c r="BS68" s="170"/>
      <c r="BT68" s="156" t="str">
        <f>IF(BS68="","",VLOOKUP(BS68,'Key and Reference'!$B$4:$C$69,2,TRUE))</f>
        <v/>
      </c>
      <c r="BU68" s="157"/>
      <c r="BV68" s="171" t="str">
        <f>IF(BU68="","",VLOOKUP(BU68,'Key and Reference'!$B$4:$C$69,2,TRUE))</f>
        <v/>
      </c>
      <c r="BX68" s="170"/>
      <c r="BY68" s="156" t="str">
        <f>IF(BX68="","",VLOOKUP(BX68,'Key and Reference'!$B$4:$C$69,2,TRUE))</f>
        <v/>
      </c>
      <c r="BZ68" s="157"/>
      <c r="CA68" s="171" t="str">
        <f>IF(BZ68="","",VLOOKUP(BZ68,'Key and Reference'!$B$4:$C$69,2,TRUE))</f>
        <v/>
      </c>
      <c r="CB68" s="1"/>
      <c r="CC68" s="170"/>
      <c r="CD68" s="156" t="str">
        <f>IF(CC68="","",VLOOKUP(CC68,'Key and Reference'!$B$4:$C$69,2,TRUE))</f>
        <v/>
      </c>
      <c r="CE68" s="157"/>
      <c r="CF68" s="171" t="str">
        <f>IF(CE68="","",VLOOKUP(CE68,'Key and Reference'!$B$4:$C$69,2,TRUE))</f>
        <v/>
      </c>
      <c r="CG68" s="1"/>
      <c r="CH68" s="170"/>
      <c r="CI68" s="156" t="str">
        <f>IF(CH68="","",VLOOKUP(CH68,'Key and Reference'!$B$4:$C$69,2,TRUE))</f>
        <v/>
      </c>
      <c r="CJ68" s="157"/>
      <c r="CK68" s="171" t="str">
        <f>IF(CJ68="","",VLOOKUP(CJ68,'Key and Reference'!$B$4:$C$69,2,TRUE))</f>
        <v/>
      </c>
      <c r="CL68" s="167"/>
      <c r="CM68" s="170"/>
      <c r="CN68" s="156" t="str">
        <f>IF(CM68="","",VLOOKUP(CM68,'Key and Reference'!$B$4:$C$69,2,TRUE))</f>
        <v/>
      </c>
      <c r="CO68" s="157"/>
      <c r="CP68" s="171" t="str">
        <f>IF(CO68="","",VLOOKUP(CO68,'Key and Reference'!$B$4:$C$69,2,TRUE))</f>
        <v/>
      </c>
      <c r="CR68" s="170" t="s">
        <v>278</v>
      </c>
      <c r="CS68" s="156">
        <f>IF(CR68="","",VLOOKUP(CR68,'Key and Reference'!$B$4:$C$69,2,TRUE))</f>
        <v>0.93200000000000005</v>
      </c>
      <c r="CT68" s="157"/>
      <c r="CU68" s="171" t="str">
        <f>IF(CT68="","",VLOOKUP(CT68,'Key and Reference'!$B$4:$C$69,2,TRUE))</f>
        <v/>
      </c>
      <c r="CV68" s="1"/>
      <c r="CW68" s="170"/>
      <c r="CX68" s="156" t="str">
        <f>IF(CW68="","",VLOOKUP(CW68,'Key and Reference'!$B$4:$C$69,2,TRUE))</f>
        <v/>
      </c>
      <c r="CY68" s="157"/>
      <c r="CZ68" s="171" t="str">
        <f>IF(CY68="","",VLOOKUP(CY68,'Key and Reference'!$B$4:$C$69,2,TRUE))</f>
        <v/>
      </c>
      <c r="DB68" s="170" t="s">
        <v>282</v>
      </c>
      <c r="DC68" s="156">
        <f>IF(DB68="","",VLOOKUP(DB68,'Key and Reference'!$B$4:$C$69,2,TRUE))</f>
        <v>0.91800000000000004</v>
      </c>
      <c r="DD68" s="157"/>
      <c r="DE68" s="171" t="str">
        <f>IF(DD68="","",VLOOKUP(DD68,'Key and Reference'!$B$4:$C$69,2,TRUE))</f>
        <v/>
      </c>
      <c r="DG68" s="170"/>
      <c r="DH68" s="156" t="str">
        <f>IF(DG68="","",VLOOKUP(DG68,'Key and Reference'!$B$4:$C$69,2,TRUE))</f>
        <v/>
      </c>
      <c r="DI68" s="157"/>
      <c r="DJ68" s="171" t="str">
        <f>IF(DI68="","",VLOOKUP(DI68,'Key and Reference'!$B$4:$C$69,2,TRUE))</f>
        <v/>
      </c>
      <c r="DL68" s="170"/>
      <c r="DM68" s="156" t="str">
        <f>IF(DL68="","",VLOOKUP(DL68,'Key and Reference'!$B$4:$C$69,2,TRUE))</f>
        <v/>
      </c>
      <c r="DN68" s="157"/>
      <c r="DO68" s="171" t="str">
        <f>IF(DN68="","",VLOOKUP(DN68,'Key and Reference'!$B$4:$C$69,2,TRUE))</f>
        <v/>
      </c>
      <c r="DP68" s="167"/>
      <c r="DQ68" s="158" t="s">
        <v>91</v>
      </c>
      <c r="DR68" s="159">
        <v>0.9</v>
      </c>
    </row>
    <row r="69" spans="1:122">
      <c r="A69" s="1"/>
      <c r="B69" s="1"/>
      <c r="C69" s="143" t="s">
        <v>123</v>
      </c>
      <c r="D69" s="144">
        <v>0.79900000000000004</v>
      </c>
      <c r="E69" s="1"/>
      <c r="F69" s="145"/>
      <c r="G69" s="156" t="str">
        <f>IF(F69="","",VLOOKUP(F69,'Key and Reference'!$B$4:$C$69,2,TRUE))</f>
        <v/>
      </c>
      <c r="H69" s="145"/>
      <c r="I69" s="142" t="str">
        <f>IF(H69="","",VLOOKUP(H69,'Key and Reference'!$B$4:$C$69,2,TRUE))</f>
        <v/>
      </c>
      <c r="J69" s="1"/>
      <c r="K69" s="170"/>
      <c r="L69" s="156" t="str">
        <f>IF(K69="","",VLOOKUP(K69,'Key and Reference'!$B$4:$C$69,2,TRUE))</f>
        <v/>
      </c>
      <c r="M69" s="157"/>
      <c r="N69" s="171" t="str">
        <f>IF(M69="","",VLOOKUP(M69,'Key and Reference'!$B$4:$C$69,2,TRUE))</f>
        <v/>
      </c>
      <c r="O69" s="1"/>
      <c r="P69" s="170"/>
      <c r="Q69" s="156" t="str">
        <f>IF(P69="","",VLOOKUP(P69,'Key and Reference'!$B$4:$C$69,2,TRUE))</f>
        <v/>
      </c>
      <c r="R69" s="157"/>
      <c r="S69" s="171" t="str">
        <f>IF(R69="","",VLOOKUP(R69,'Key and Reference'!$B$4:$C$69,2,TRUE))</f>
        <v/>
      </c>
      <c r="T69" s="1"/>
      <c r="U69" s="170"/>
      <c r="V69" s="156" t="str">
        <f>IF(U69="","",VLOOKUP(U69,'Key and Reference'!$B$4:$C$69,2,TRUE))</f>
        <v/>
      </c>
      <c r="W69" s="157"/>
      <c r="X69" s="171" t="str">
        <f>IF(W69="","",VLOOKUP(W69,'Key and Reference'!$B$4:$C$69,2,TRUE))</f>
        <v/>
      </c>
      <c r="Y69" s="1"/>
      <c r="Z69" s="170"/>
      <c r="AA69" s="156" t="str">
        <f>IF(Z69="","",VLOOKUP(Z69,'Key and Reference'!$B$4:$C$69,2,TRUE))</f>
        <v/>
      </c>
      <c r="AB69" s="157"/>
      <c r="AC69" s="171" t="str">
        <f>IF(AB69="","",VLOOKUP(AB69,'Key and Reference'!$B$4:$C$69,2,TRUE))</f>
        <v/>
      </c>
      <c r="AD69" s="1"/>
      <c r="AE69" s="170"/>
      <c r="AF69" s="156" t="str">
        <f>IF(AE69="","",VLOOKUP(AE69,'Key and Reference'!$B$4:$C$69,2,TRUE))</f>
        <v/>
      </c>
      <c r="AG69" s="157"/>
      <c r="AH69" s="171" t="str">
        <f>IF(AG69="","",VLOOKUP(AG69,'Key and Reference'!$B$4:$C$69,2,TRUE))</f>
        <v/>
      </c>
      <c r="AI69" s="1"/>
      <c r="AJ69" s="170"/>
      <c r="AK69" s="156" t="str">
        <f>IF(AJ69="","",VLOOKUP(AJ69,'Key and Reference'!$B$4:$C$69,2,TRUE))</f>
        <v/>
      </c>
      <c r="AL69" s="157"/>
      <c r="AM69" s="171" t="str">
        <f>IF(AL69="","",VLOOKUP(AL69,'Key and Reference'!$B$4:$C$69,2,TRUE))</f>
        <v/>
      </c>
      <c r="AN69" s="1"/>
      <c r="AO69" s="170"/>
      <c r="AP69" s="156" t="str">
        <f>IF(AO69="","",VLOOKUP(AO69,'Key and Reference'!$B$4:$C$69,2,TRUE))</f>
        <v/>
      </c>
      <c r="AQ69" s="157"/>
      <c r="AR69" s="171" t="str">
        <f>IF(AQ69="","",VLOOKUP(AQ69,'Key and Reference'!$B$4:$C$69,2,TRUE))</f>
        <v/>
      </c>
      <c r="AS69" s="1"/>
      <c r="AT69" s="170"/>
      <c r="AU69" s="156" t="str">
        <f>IF(AT69="","",VLOOKUP(AT69,'Key and Reference'!$B$4:$C$69,2,TRUE))</f>
        <v/>
      </c>
      <c r="AV69" s="157"/>
      <c r="AW69" s="171" t="str">
        <f>IF(AV69="","",VLOOKUP(AV69,'Key and Reference'!$B$4:$C$69,2,TRUE))</f>
        <v/>
      </c>
      <c r="AX69" s="1"/>
      <c r="AY69" s="170"/>
      <c r="AZ69" s="156" t="str">
        <f>IF(AY69="","",VLOOKUP(AY69,'Key and Reference'!$B$4:$C$69,2,TRUE))</f>
        <v/>
      </c>
      <c r="BA69" s="157"/>
      <c r="BB69" s="171" t="str">
        <f>IF(BA69="","",VLOOKUP(BA69,'Key and Reference'!$B$4:$C$69,2,TRUE))</f>
        <v/>
      </c>
      <c r="BD69" s="170"/>
      <c r="BE69" s="156" t="str">
        <f>IF(BD69="","",VLOOKUP(BD69,'Key and Reference'!$B$4:$C$69,2,TRUE))</f>
        <v/>
      </c>
      <c r="BF69" s="157"/>
      <c r="BG69" s="171" t="str">
        <f>IF(BF69="","",VLOOKUP(BF69,'Key and Reference'!$B$4:$C$69,2,TRUE))</f>
        <v/>
      </c>
      <c r="BI69" s="170"/>
      <c r="BJ69" s="156" t="str">
        <f>IF(BI69="","",VLOOKUP(BI69,'Key and Reference'!$B$4:$C$69,2,TRUE))</f>
        <v/>
      </c>
      <c r="BK69" s="157"/>
      <c r="BL69" s="171" t="str">
        <f>IF(BK69="","",VLOOKUP(BK69,'Key and Reference'!$B$4:$C$69,2,TRUE))</f>
        <v/>
      </c>
      <c r="BN69" s="170"/>
      <c r="BO69" s="156" t="str">
        <f>IF(BN69="","",VLOOKUP(BN69,'Key and Reference'!$B$4:$C$69,2,TRUE))</f>
        <v/>
      </c>
      <c r="BP69" s="157"/>
      <c r="BQ69" s="171" t="str">
        <f>IF(BP69="","",VLOOKUP(BP69,'Key and Reference'!$B$4:$C$69,2,TRUE))</f>
        <v/>
      </c>
      <c r="BR69" s="1"/>
      <c r="BS69" s="170"/>
      <c r="BT69" s="156" t="str">
        <f>IF(BS69="","",VLOOKUP(BS69,'Key and Reference'!$B$4:$C$69,2,TRUE))</f>
        <v/>
      </c>
      <c r="BU69" s="157"/>
      <c r="BV69" s="171" t="str">
        <f>IF(BU69="","",VLOOKUP(BU69,'Key and Reference'!$B$4:$C$69,2,TRUE))</f>
        <v/>
      </c>
      <c r="BX69" s="170"/>
      <c r="BY69" s="156" t="str">
        <f>IF(BX69="","",VLOOKUP(BX69,'Key and Reference'!$B$4:$C$69,2,TRUE))</f>
        <v/>
      </c>
      <c r="BZ69" s="157"/>
      <c r="CA69" s="171" t="str">
        <f>IF(BZ69="","",VLOOKUP(BZ69,'Key and Reference'!$B$4:$C$69,2,TRUE))</f>
        <v/>
      </c>
      <c r="CB69" s="1"/>
      <c r="CC69" s="170"/>
      <c r="CD69" s="156" t="str">
        <f>IF(CC69="","",VLOOKUP(CC69,'Key and Reference'!$B$4:$C$69,2,TRUE))</f>
        <v/>
      </c>
      <c r="CE69" s="157"/>
      <c r="CF69" s="171" t="str">
        <f>IF(CE69="","",VLOOKUP(CE69,'Key and Reference'!$B$4:$C$69,2,TRUE))</f>
        <v/>
      </c>
      <c r="CG69" s="1"/>
      <c r="CH69" s="170"/>
      <c r="CI69" s="156" t="str">
        <f>IF(CH69="","",VLOOKUP(CH69,'Key and Reference'!$B$4:$C$69,2,TRUE))</f>
        <v/>
      </c>
      <c r="CJ69" s="157"/>
      <c r="CK69" s="171" t="str">
        <f>IF(CJ69="","",VLOOKUP(CJ69,'Key and Reference'!$B$4:$C$69,2,TRUE))</f>
        <v/>
      </c>
      <c r="CL69" s="167"/>
      <c r="CM69" s="170"/>
      <c r="CN69" s="156" t="str">
        <f>IF(CM69="","",VLOOKUP(CM69,'Key and Reference'!$B$4:$C$69,2,TRUE))</f>
        <v/>
      </c>
      <c r="CO69" s="157"/>
      <c r="CP69" s="171" t="str">
        <f>IF(CO69="","",VLOOKUP(CO69,'Key and Reference'!$B$4:$C$69,2,TRUE))</f>
        <v/>
      </c>
      <c r="CR69" s="170" t="s">
        <v>258</v>
      </c>
      <c r="CS69" s="156">
        <f>IF(CR69="","",VLOOKUP(CR69,'Key and Reference'!$B$4:$C$69,2,TRUE))</f>
        <v>0.94299999999999995</v>
      </c>
      <c r="CT69" s="157"/>
      <c r="CU69" s="171" t="str">
        <f>IF(CT69="","",VLOOKUP(CT69,'Key and Reference'!$B$4:$C$69,2,TRUE))</f>
        <v/>
      </c>
      <c r="CV69" s="1"/>
      <c r="CW69" s="170"/>
      <c r="CX69" s="156" t="str">
        <f>IF(CW69="","",VLOOKUP(CW69,'Key and Reference'!$B$4:$C$69,2,TRUE))</f>
        <v/>
      </c>
      <c r="CY69" s="157"/>
      <c r="CZ69" s="171" t="str">
        <f>IF(CY69="","",VLOOKUP(CY69,'Key and Reference'!$B$4:$C$69,2,TRUE))</f>
        <v/>
      </c>
      <c r="DB69" s="170" t="s">
        <v>278</v>
      </c>
      <c r="DC69" s="156">
        <f>IF(DB69="","",VLOOKUP(DB69,'Key and Reference'!$B$4:$C$69,2,TRUE))</f>
        <v>0.93200000000000005</v>
      </c>
      <c r="DD69" s="157"/>
      <c r="DE69" s="171" t="str">
        <f>IF(DD69="","",VLOOKUP(DD69,'Key and Reference'!$B$4:$C$69,2,TRUE))</f>
        <v/>
      </c>
      <c r="DG69" s="170"/>
      <c r="DH69" s="156" t="str">
        <f>IF(DG69="","",VLOOKUP(DG69,'Key and Reference'!$B$4:$C$69,2,TRUE))</f>
        <v/>
      </c>
      <c r="DI69" s="157"/>
      <c r="DJ69" s="171" t="str">
        <f>IF(DI69="","",VLOOKUP(DI69,'Key and Reference'!$B$4:$C$69,2,TRUE))</f>
        <v/>
      </c>
      <c r="DL69" s="170"/>
      <c r="DM69" s="156" t="str">
        <f>IF(DL69="","",VLOOKUP(DL69,'Key and Reference'!$B$4:$C$69,2,TRUE))</f>
        <v/>
      </c>
      <c r="DN69" s="157"/>
      <c r="DO69" s="171" t="str">
        <f>IF(DN69="","",VLOOKUP(DN69,'Key and Reference'!$B$4:$C$69,2,TRUE))</f>
        <v/>
      </c>
      <c r="DP69" s="167"/>
      <c r="DQ69" s="158" t="s">
        <v>135</v>
      </c>
      <c r="DR69" s="159">
        <v>0.879</v>
      </c>
    </row>
    <row r="70" spans="1:122">
      <c r="A70" s="1"/>
      <c r="B70" s="1"/>
      <c r="C70" s="143" t="s">
        <v>126</v>
      </c>
      <c r="D70" s="144">
        <v>0.83899999999999997</v>
      </c>
      <c r="E70" s="1"/>
      <c r="F70" s="145"/>
      <c r="G70" s="156" t="str">
        <f>IF(F70="","",VLOOKUP(F70,'Key and Reference'!$B$4:$C$69,2,TRUE))</f>
        <v/>
      </c>
      <c r="H70" s="145"/>
      <c r="I70" s="142" t="str">
        <f>IF(H70="","",VLOOKUP(H70,'Key and Reference'!$B$4:$C$69,2,TRUE))</f>
        <v/>
      </c>
      <c r="J70" s="1"/>
      <c r="K70" s="170"/>
      <c r="L70" s="156" t="str">
        <f>IF(K70="","",VLOOKUP(K70,'Key and Reference'!$B$4:$C$69,2,TRUE))</f>
        <v/>
      </c>
      <c r="M70" s="157"/>
      <c r="N70" s="171" t="str">
        <f>IF(M70="","",VLOOKUP(M70,'Key and Reference'!$B$4:$C$69,2,TRUE))</f>
        <v/>
      </c>
      <c r="O70" s="1"/>
      <c r="P70" s="170"/>
      <c r="Q70" s="156" t="str">
        <f>IF(P70="","",VLOOKUP(P70,'Key and Reference'!$B$4:$C$69,2,TRUE))</f>
        <v/>
      </c>
      <c r="R70" s="157"/>
      <c r="S70" s="171" t="str">
        <f>IF(R70="","",VLOOKUP(R70,'Key and Reference'!$B$4:$C$69,2,TRUE))</f>
        <v/>
      </c>
      <c r="T70" s="1"/>
      <c r="U70" s="170"/>
      <c r="V70" s="156" t="str">
        <f>IF(U70="","",VLOOKUP(U70,'Key and Reference'!$B$4:$C$69,2,TRUE))</f>
        <v/>
      </c>
      <c r="W70" s="157"/>
      <c r="X70" s="171" t="str">
        <f>IF(W70="","",VLOOKUP(W70,'Key and Reference'!$B$4:$C$69,2,TRUE))</f>
        <v/>
      </c>
      <c r="Y70" s="1"/>
      <c r="Z70" s="170"/>
      <c r="AA70" s="156" t="str">
        <f>IF(Z70="","",VLOOKUP(Z70,'Key and Reference'!$B$4:$C$69,2,TRUE))</f>
        <v/>
      </c>
      <c r="AB70" s="157"/>
      <c r="AC70" s="171" t="str">
        <f>IF(AB70="","",VLOOKUP(AB70,'Key and Reference'!$B$4:$C$69,2,TRUE))</f>
        <v/>
      </c>
      <c r="AD70" s="1"/>
      <c r="AE70" s="170"/>
      <c r="AF70" s="156" t="str">
        <f>IF(AE70="","",VLOOKUP(AE70,'Key and Reference'!$B$4:$C$69,2,TRUE))</f>
        <v/>
      </c>
      <c r="AG70" s="157"/>
      <c r="AH70" s="171" t="str">
        <f>IF(AG70="","",VLOOKUP(AG70,'Key and Reference'!$B$4:$C$69,2,TRUE))</f>
        <v/>
      </c>
      <c r="AI70" s="1"/>
      <c r="AJ70" s="170"/>
      <c r="AK70" s="156" t="str">
        <f>IF(AJ70="","",VLOOKUP(AJ70,'Key and Reference'!$B$4:$C$69,2,TRUE))</f>
        <v/>
      </c>
      <c r="AL70" s="157"/>
      <c r="AM70" s="171" t="str">
        <f>IF(AL70="","",VLOOKUP(AL70,'Key and Reference'!$B$4:$C$69,2,TRUE))</f>
        <v/>
      </c>
      <c r="AN70" s="1"/>
      <c r="AO70" s="170"/>
      <c r="AP70" s="156" t="str">
        <f>IF(AO70="","",VLOOKUP(AO70,'Key and Reference'!$B$4:$C$69,2,TRUE))</f>
        <v/>
      </c>
      <c r="AQ70" s="157"/>
      <c r="AR70" s="171" t="str">
        <f>IF(AQ70="","",VLOOKUP(AQ70,'Key and Reference'!$B$4:$C$69,2,TRUE))</f>
        <v/>
      </c>
      <c r="AS70" s="1"/>
      <c r="AT70" s="170"/>
      <c r="AU70" s="156" t="str">
        <f>IF(AT70="","",VLOOKUP(AT70,'Key and Reference'!$B$4:$C$69,2,TRUE))</f>
        <v/>
      </c>
      <c r="AV70" s="157"/>
      <c r="AW70" s="171" t="str">
        <f>IF(AV70="","",VLOOKUP(AV70,'Key and Reference'!$B$4:$C$69,2,TRUE))</f>
        <v/>
      </c>
      <c r="AX70" s="1"/>
      <c r="AY70" s="170"/>
      <c r="AZ70" s="156" t="str">
        <f>IF(AY70="","",VLOOKUP(AY70,'Key and Reference'!$B$4:$C$69,2,TRUE))</f>
        <v/>
      </c>
      <c r="BA70" s="157"/>
      <c r="BB70" s="171" t="str">
        <f>IF(BA70="","",VLOOKUP(BA70,'Key and Reference'!$B$4:$C$69,2,TRUE))</f>
        <v/>
      </c>
      <c r="BD70" s="170"/>
      <c r="BE70" s="156" t="str">
        <f>IF(BD70="","",VLOOKUP(BD70,'Key and Reference'!$B$4:$C$69,2,TRUE))</f>
        <v/>
      </c>
      <c r="BF70" s="157"/>
      <c r="BG70" s="171" t="str">
        <f>IF(BF70="","",VLOOKUP(BF70,'Key and Reference'!$B$4:$C$69,2,TRUE))</f>
        <v/>
      </c>
      <c r="BI70" s="170"/>
      <c r="BJ70" s="156" t="str">
        <f>IF(BI70="","",VLOOKUP(BI70,'Key and Reference'!$B$4:$C$69,2,TRUE))</f>
        <v/>
      </c>
      <c r="BK70" s="157"/>
      <c r="BL70" s="171" t="str">
        <f>IF(BK70="","",VLOOKUP(BK70,'Key and Reference'!$B$4:$C$69,2,TRUE))</f>
        <v/>
      </c>
      <c r="BN70" s="170"/>
      <c r="BO70" s="156" t="str">
        <f>IF(BN70="","",VLOOKUP(BN70,'Key and Reference'!$B$4:$C$69,2,TRUE))</f>
        <v/>
      </c>
      <c r="BP70" s="157"/>
      <c r="BQ70" s="171" t="str">
        <f>IF(BP70="","",VLOOKUP(BP70,'Key and Reference'!$B$4:$C$69,2,TRUE))</f>
        <v/>
      </c>
      <c r="BR70" s="1"/>
      <c r="BS70" s="170"/>
      <c r="BT70" s="156" t="str">
        <f>IF(BS70="","",VLOOKUP(BS70,'Key and Reference'!$B$4:$C$69,2,TRUE))</f>
        <v/>
      </c>
      <c r="BU70" s="157"/>
      <c r="BV70" s="171" t="str">
        <f>IF(BU70="","",VLOOKUP(BU70,'Key and Reference'!$B$4:$C$69,2,TRUE))</f>
        <v/>
      </c>
      <c r="BX70" s="170"/>
      <c r="BY70" s="156" t="str">
        <f>IF(BX70="","",VLOOKUP(BX70,'Key and Reference'!$B$4:$C$69,2,TRUE))</f>
        <v/>
      </c>
      <c r="BZ70" s="157"/>
      <c r="CA70" s="171" t="str">
        <f>IF(BZ70="","",VLOOKUP(BZ70,'Key and Reference'!$B$4:$C$69,2,TRUE))</f>
        <v/>
      </c>
      <c r="CB70" s="1"/>
      <c r="CC70" s="170"/>
      <c r="CD70" s="156" t="str">
        <f>IF(CC70="","",VLOOKUP(CC70,'Key and Reference'!$B$4:$C$69,2,TRUE))</f>
        <v/>
      </c>
      <c r="CE70" s="157"/>
      <c r="CF70" s="171" t="str">
        <f>IF(CE70="","",VLOOKUP(CE70,'Key and Reference'!$B$4:$C$69,2,TRUE))</f>
        <v/>
      </c>
      <c r="CG70" s="1"/>
      <c r="CH70" s="170"/>
      <c r="CI70" s="156" t="str">
        <f>IF(CH70="","",VLOOKUP(CH70,'Key and Reference'!$B$4:$C$69,2,TRUE))</f>
        <v/>
      </c>
      <c r="CJ70" s="157"/>
      <c r="CK70" s="171" t="str">
        <f>IF(CJ70="","",VLOOKUP(CJ70,'Key and Reference'!$B$4:$C$69,2,TRUE))</f>
        <v/>
      </c>
      <c r="CL70" s="167"/>
      <c r="CM70" s="170"/>
      <c r="CN70" s="156" t="str">
        <f>IF(CM70="","",VLOOKUP(CM70,'Key and Reference'!$B$4:$C$69,2,TRUE))</f>
        <v/>
      </c>
      <c r="CO70" s="157"/>
      <c r="CP70" s="171" t="str">
        <f>IF(CO70="","",VLOOKUP(CO70,'Key and Reference'!$B$4:$C$69,2,TRUE))</f>
        <v/>
      </c>
      <c r="CR70" s="170"/>
      <c r="CS70" s="156" t="str">
        <f>IF(CR70="","",VLOOKUP(CR70,'Key and Reference'!$B$4:$C$69,2,TRUE))</f>
        <v/>
      </c>
      <c r="CT70" s="157"/>
      <c r="CU70" s="171" t="str">
        <f>IF(CT70="","",VLOOKUP(CT70,'Key and Reference'!$B$4:$C$69,2,TRUE))</f>
        <v/>
      </c>
      <c r="CV70" s="1"/>
      <c r="CW70" s="170"/>
      <c r="CX70" s="156" t="str">
        <f>IF(CW70="","",VLOOKUP(CW70,'Key and Reference'!$B$4:$C$69,2,TRUE))</f>
        <v/>
      </c>
      <c r="CY70" s="157"/>
      <c r="CZ70" s="171" t="str">
        <f>IF(CY70="","",VLOOKUP(CY70,'Key and Reference'!$B$4:$C$69,2,TRUE))</f>
        <v/>
      </c>
      <c r="DB70" s="170"/>
      <c r="DC70" s="156" t="str">
        <f>IF(DB70="","",VLOOKUP(DB70,'Key and Reference'!$B$4:$C$69,2,TRUE))</f>
        <v/>
      </c>
      <c r="DD70" s="157"/>
      <c r="DE70" s="171" t="str">
        <f>IF(DD70="","",VLOOKUP(DD70,'Key and Reference'!$B$4:$C$69,2,TRUE))</f>
        <v/>
      </c>
      <c r="DG70" s="170"/>
      <c r="DH70" s="156" t="str">
        <f>IF(DG70="","",VLOOKUP(DG70,'Key and Reference'!$B$4:$C$69,2,TRUE))</f>
        <v/>
      </c>
      <c r="DI70" s="157"/>
      <c r="DJ70" s="171" t="str">
        <f>IF(DI70="","",VLOOKUP(DI70,'Key and Reference'!$B$4:$C$69,2,TRUE))</f>
        <v/>
      </c>
      <c r="DL70" s="170"/>
      <c r="DM70" s="156" t="str">
        <f>IF(DL70="","",VLOOKUP(DL70,'Key and Reference'!$B$4:$C$69,2,TRUE))</f>
        <v/>
      </c>
      <c r="DN70" s="157"/>
      <c r="DO70" s="171" t="str">
        <f>IF(DN70="","",VLOOKUP(DN70,'Key and Reference'!$B$4:$C$69,2,TRUE))</f>
        <v/>
      </c>
      <c r="DP70" s="167"/>
      <c r="DQ70" s="158" t="s">
        <v>110</v>
      </c>
      <c r="DR70" s="159">
        <v>0.78800000000000003</v>
      </c>
    </row>
    <row r="71" spans="1:122">
      <c r="A71" s="1"/>
      <c r="B71" s="1"/>
      <c r="C71" s="143" t="s">
        <v>135</v>
      </c>
      <c r="D71" s="144">
        <v>0.879</v>
      </c>
      <c r="E71" s="1"/>
      <c r="F71" s="145"/>
      <c r="G71" s="156" t="str">
        <f>IF(F71="","",VLOOKUP(F71,'Key and Reference'!$B$4:$C$69,2,TRUE))</f>
        <v/>
      </c>
      <c r="H71" s="145"/>
      <c r="I71" s="142" t="str">
        <f>IF(H71="","",VLOOKUP(H71,'Key and Reference'!$B$4:$C$69,2,TRUE))</f>
        <v/>
      </c>
      <c r="J71" s="1"/>
      <c r="K71" s="170"/>
      <c r="L71" s="156" t="str">
        <f>IF(K71="","",VLOOKUP(K71,'Key and Reference'!$B$4:$C$69,2,TRUE))</f>
        <v/>
      </c>
      <c r="M71" s="157"/>
      <c r="N71" s="171" t="str">
        <f>IF(M71="","",VLOOKUP(M71,'Key and Reference'!$B$4:$C$69,2,TRUE))</f>
        <v/>
      </c>
      <c r="O71" s="1"/>
      <c r="P71" s="170"/>
      <c r="Q71" s="156" t="str">
        <f>IF(P71="","",VLOOKUP(P71,'Key and Reference'!$B$4:$C$69,2,TRUE))</f>
        <v/>
      </c>
      <c r="R71" s="157"/>
      <c r="S71" s="171" t="str">
        <f>IF(R71="","",VLOOKUP(R71,'Key and Reference'!$B$4:$C$69,2,TRUE))</f>
        <v/>
      </c>
      <c r="T71" s="1"/>
      <c r="U71" s="170"/>
      <c r="V71" s="156" t="str">
        <f>IF(U71="","",VLOOKUP(U71,'Key and Reference'!$B$4:$C$69,2,TRUE))</f>
        <v/>
      </c>
      <c r="W71" s="157"/>
      <c r="X71" s="171" t="str">
        <f>IF(W71="","",VLOOKUP(W71,'Key and Reference'!$B$4:$C$69,2,TRUE))</f>
        <v/>
      </c>
      <c r="Y71" s="1"/>
      <c r="Z71" s="170"/>
      <c r="AA71" s="156" t="str">
        <f>IF(Z71="","",VLOOKUP(Z71,'Key and Reference'!$B$4:$C$69,2,TRUE))</f>
        <v/>
      </c>
      <c r="AB71" s="157"/>
      <c r="AC71" s="171" t="str">
        <f>IF(AB71="","",VLOOKUP(AB71,'Key and Reference'!$B$4:$C$69,2,TRUE))</f>
        <v/>
      </c>
      <c r="AD71" s="1"/>
      <c r="AE71" s="170"/>
      <c r="AF71" s="156" t="str">
        <f>IF(AE71="","",VLOOKUP(AE71,'Key and Reference'!$B$4:$C$69,2,TRUE))</f>
        <v/>
      </c>
      <c r="AG71" s="157"/>
      <c r="AH71" s="171" t="str">
        <f>IF(AG71="","",VLOOKUP(AG71,'Key and Reference'!$B$4:$C$69,2,TRUE))</f>
        <v/>
      </c>
      <c r="AI71" s="1"/>
      <c r="AJ71" s="170"/>
      <c r="AK71" s="156" t="str">
        <f>IF(AJ71="","",VLOOKUP(AJ71,'Key and Reference'!$B$4:$C$69,2,TRUE))</f>
        <v/>
      </c>
      <c r="AL71" s="157"/>
      <c r="AM71" s="171" t="str">
        <f>IF(AL71="","",VLOOKUP(AL71,'Key and Reference'!$B$4:$C$69,2,TRUE))</f>
        <v/>
      </c>
      <c r="AN71" s="1"/>
      <c r="AO71" s="170"/>
      <c r="AP71" s="156" t="str">
        <f>IF(AO71="","",VLOOKUP(AO71,'Key and Reference'!$B$4:$C$69,2,TRUE))</f>
        <v/>
      </c>
      <c r="AQ71" s="157"/>
      <c r="AR71" s="171" t="str">
        <f>IF(AQ71="","",VLOOKUP(AQ71,'Key and Reference'!$B$4:$C$69,2,TRUE))</f>
        <v/>
      </c>
      <c r="AS71" s="1"/>
      <c r="AT71" s="170"/>
      <c r="AU71" s="156" t="str">
        <f>IF(AT71="","",VLOOKUP(AT71,'Key and Reference'!$B$4:$C$69,2,TRUE))</f>
        <v/>
      </c>
      <c r="AV71" s="157"/>
      <c r="AW71" s="171" t="str">
        <f>IF(AV71="","",VLOOKUP(AV71,'Key and Reference'!$B$4:$C$69,2,TRUE))</f>
        <v/>
      </c>
      <c r="AX71" s="1"/>
      <c r="AY71" s="170"/>
      <c r="AZ71" s="156" t="str">
        <f>IF(AY71="","",VLOOKUP(AY71,'Key and Reference'!$B$4:$C$69,2,TRUE))</f>
        <v/>
      </c>
      <c r="BA71" s="157"/>
      <c r="BB71" s="171" t="str">
        <f>IF(BA71="","",VLOOKUP(BA71,'Key and Reference'!$B$4:$C$69,2,TRUE))</f>
        <v/>
      </c>
      <c r="BD71" s="170"/>
      <c r="BE71" s="156" t="str">
        <f>IF(BD71="","",VLOOKUP(BD71,'Key and Reference'!$B$4:$C$69,2,TRUE))</f>
        <v/>
      </c>
      <c r="BF71" s="157"/>
      <c r="BG71" s="171" t="str">
        <f>IF(BF71="","",VLOOKUP(BF71,'Key and Reference'!$B$4:$C$69,2,TRUE))</f>
        <v/>
      </c>
      <c r="BI71" s="170"/>
      <c r="BJ71" s="156" t="str">
        <f>IF(BI71="","",VLOOKUP(BI71,'Key and Reference'!$B$4:$C$69,2,TRUE))</f>
        <v/>
      </c>
      <c r="BK71" s="157"/>
      <c r="BL71" s="171" t="str">
        <f>IF(BK71="","",VLOOKUP(BK71,'Key and Reference'!$B$4:$C$69,2,TRUE))</f>
        <v/>
      </c>
      <c r="BN71" s="170"/>
      <c r="BO71" s="156" t="str">
        <f>IF(BN71="","",VLOOKUP(BN71,'Key and Reference'!$B$4:$C$69,2,TRUE))</f>
        <v/>
      </c>
      <c r="BP71" s="157"/>
      <c r="BQ71" s="171" t="str">
        <f>IF(BP71="","",VLOOKUP(BP71,'Key and Reference'!$B$4:$C$69,2,TRUE))</f>
        <v/>
      </c>
      <c r="BR71" s="1"/>
      <c r="BS71" s="170"/>
      <c r="BT71" s="156" t="str">
        <f>IF(BS71="","",VLOOKUP(BS71,'Key and Reference'!$B$4:$C$69,2,TRUE))</f>
        <v/>
      </c>
      <c r="BU71" s="157"/>
      <c r="BV71" s="171" t="str">
        <f>IF(BU71="","",VLOOKUP(BU71,'Key and Reference'!$B$4:$C$69,2,TRUE))</f>
        <v/>
      </c>
      <c r="BX71" s="170"/>
      <c r="BY71" s="156" t="str">
        <f>IF(BX71="","",VLOOKUP(BX71,'Key and Reference'!$B$4:$C$69,2,TRUE))</f>
        <v/>
      </c>
      <c r="BZ71" s="157"/>
      <c r="CA71" s="171" t="str">
        <f>IF(BZ71="","",VLOOKUP(BZ71,'Key and Reference'!$B$4:$C$69,2,TRUE))</f>
        <v/>
      </c>
      <c r="CB71" s="1"/>
      <c r="CC71" s="170"/>
      <c r="CD71" s="156" t="str">
        <f>IF(CC71="","",VLOOKUP(CC71,'Key and Reference'!$B$4:$C$69,2,TRUE))</f>
        <v/>
      </c>
      <c r="CE71" s="157"/>
      <c r="CF71" s="171" t="str">
        <f>IF(CE71="","",VLOOKUP(CE71,'Key and Reference'!$B$4:$C$69,2,TRUE))</f>
        <v/>
      </c>
      <c r="CG71" s="1"/>
      <c r="CH71" s="170"/>
      <c r="CI71" s="156" t="str">
        <f>IF(CH71="","",VLOOKUP(CH71,'Key and Reference'!$B$4:$C$69,2,TRUE))</f>
        <v/>
      </c>
      <c r="CJ71" s="157"/>
      <c r="CK71" s="171" t="str">
        <f>IF(CJ71="","",VLOOKUP(CJ71,'Key and Reference'!$B$4:$C$69,2,TRUE))</f>
        <v/>
      </c>
      <c r="CL71" s="167"/>
      <c r="CM71" s="170"/>
      <c r="CN71" s="156" t="str">
        <f>IF(CM71="","",VLOOKUP(CM71,'Key and Reference'!$B$4:$C$69,2,TRUE))</f>
        <v/>
      </c>
      <c r="CO71" s="157"/>
      <c r="CP71" s="171" t="str">
        <f>IF(CO71="","",VLOOKUP(CO71,'Key and Reference'!$B$4:$C$69,2,TRUE))</f>
        <v/>
      </c>
      <c r="CR71" s="170"/>
      <c r="CS71" s="156" t="str">
        <f>IF(CR71="","",VLOOKUP(CR71,'Key and Reference'!$B$4:$C$69,2,TRUE))</f>
        <v/>
      </c>
      <c r="CT71" s="157"/>
      <c r="CU71" s="171" t="str">
        <f>IF(CT71="","",VLOOKUP(CT71,'Key and Reference'!$B$4:$C$69,2,TRUE))</f>
        <v/>
      </c>
      <c r="CV71" s="1"/>
      <c r="CW71" s="170"/>
      <c r="CX71" s="156" t="str">
        <f>IF(CW71="","",VLOOKUP(CW71,'Key and Reference'!$B$4:$C$69,2,TRUE))</f>
        <v/>
      </c>
      <c r="CY71" s="157"/>
      <c r="CZ71" s="171" t="str">
        <f>IF(CY71="","",VLOOKUP(CY71,'Key and Reference'!$B$4:$C$69,2,TRUE))</f>
        <v/>
      </c>
      <c r="DB71" s="170"/>
      <c r="DC71" s="156" t="str">
        <f>IF(DB71="","",VLOOKUP(DB71,'Key and Reference'!$B$4:$C$69,2,TRUE))</f>
        <v/>
      </c>
      <c r="DD71" s="157"/>
      <c r="DE71" s="171" t="str">
        <f>IF(DD71="","",VLOOKUP(DD71,'Key and Reference'!$B$4:$C$69,2,TRUE))</f>
        <v/>
      </c>
      <c r="DG71" s="170"/>
      <c r="DH71" s="156" t="str">
        <f>IF(DG71="","",VLOOKUP(DG71,'Key and Reference'!$B$4:$C$69,2,TRUE))</f>
        <v/>
      </c>
      <c r="DI71" s="157"/>
      <c r="DJ71" s="171" t="str">
        <f>IF(DI71="","",VLOOKUP(DI71,'Key and Reference'!$B$4:$C$69,2,TRUE))</f>
        <v/>
      </c>
      <c r="DL71" s="170"/>
      <c r="DM71" s="156" t="str">
        <f>IF(DL71="","",VLOOKUP(DL71,'Key and Reference'!$B$4:$C$69,2,TRUE))</f>
        <v/>
      </c>
      <c r="DN71" s="157"/>
      <c r="DO71" s="171" t="str">
        <f>IF(DN71="","",VLOOKUP(DN71,'Key and Reference'!$B$4:$C$69,2,TRUE))</f>
        <v/>
      </c>
      <c r="DP71" s="167"/>
      <c r="DQ71" s="158" t="s">
        <v>127</v>
      </c>
      <c r="DR71" s="159">
        <v>0.84199999999999997</v>
      </c>
    </row>
    <row r="72" spans="1:122" ht="15.75" thickBot="1">
      <c r="A72" s="1"/>
      <c r="B72" s="1"/>
      <c r="C72" s="143" t="s">
        <v>110</v>
      </c>
      <c r="D72" s="144">
        <v>0.78800000000000003</v>
      </c>
      <c r="E72" s="1"/>
      <c r="F72" s="157"/>
      <c r="G72" s="156" t="str">
        <f>IF(F72="","",VLOOKUP(F72,'Key and Reference'!$B$4:$C$69,2,TRUE))</f>
        <v/>
      </c>
      <c r="H72" s="145"/>
      <c r="I72" s="142" t="str">
        <f>IF(H72="","",VLOOKUP(H72,'Key and Reference'!$B$4:$C$69,2,TRUE))</f>
        <v/>
      </c>
      <c r="J72" s="1"/>
      <c r="K72" s="170"/>
      <c r="L72" s="156" t="str">
        <f>IF(K72="","",VLOOKUP(K72,'Key and Reference'!$B$4:$C$69,2,TRUE))</f>
        <v/>
      </c>
      <c r="M72" s="157"/>
      <c r="N72" s="171" t="str">
        <f>IF(M72="","",VLOOKUP(M72,'Key and Reference'!$B$4:$C$69,2,TRUE))</f>
        <v/>
      </c>
      <c r="O72" s="1"/>
      <c r="P72" s="170"/>
      <c r="Q72" s="156" t="str">
        <f>IF(P72="","",VLOOKUP(P72,'Key and Reference'!$B$4:$C$69,2,TRUE))</f>
        <v/>
      </c>
      <c r="R72" s="157"/>
      <c r="S72" s="171" t="str">
        <f>IF(R72="","",VLOOKUP(R72,'Key and Reference'!$B$4:$C$69,2,TRUE))</f>
        <v/>
      </c>
      <c r="T72" s="1"/>
      <c r="U72" s="170"/>
      <c r="V72" s="156" t="str">
        <f>IF(U72="","",VLOOKUP(U72,'Key and Reference'!$B$4:$C$69,2,TRUE))</f>
        <v/>
      </c>
      <c r="W72" s="157"/>
      <c r="X72" s="171" t="str">
        <f>IF(W72="","",VLOOKUP(W72,'Key and Reference'!$B$4:$C$69,2,TRUE))</f>
        <v/>
      </c>
      <c r="Y72" s="1"/>
      <c r="Z72" s="170"/>
      <c r="AA72" s="156" t="str">
        <f>IF(Z72="","",VLOOKUP(Z72,'Key and Reference'!$B$4:$C$69,2,TRUE))</f>
        <v/>
      </c>
      <c r="AB72" s="157"/>
      <c r="AC72" s="171" t="str">
        <f>IF(AB72="","",VLOOKUP(AB72,'Key and Reference'!$B$4:$C$69,2,TRUE))</f>
        <v/>
      </c>
      <c r="AD72" s="1"/>
      <c r="AE72" s="170"/>
      <c r="AF72" s="156" t="str">
        <f>IF(AE72="","",VLOOKUP(AE72,'Key and Reference'!$B$4:$C$69,2,TRUE))</f>
        <v/>
      </c>
      <c r="AG72" s="157"/>
      <c r="AH72" s="171" t="str">
        <f>IF(AG72="","",VLOOKUP(AG72,'Key and Reference'!$B$4:$C$69,2,TRUE))</f>
        <v/>
      </c>
      <c r="AI72" s="1"/>
      <c r="AJ72" s="170"/>
      <c r="AK72" s="156" t="str">
        <f>IF(AJ72="","",VLOOKUP(AJ72,'Key and Reference'!$B$4:$C$69,2,TRUE))</f>
        <v/>
      </c>
      <c r="AL72" s="157"/>
      <c r="AM72" s="171" t="str">
        <f>IF(AL72="","",VLOOKUP(AL72,'Key and Reference'!$B$4:$C$69,2,TRUE))</f>
        <v/>
      </c>
      <c r="AN72" s="1"/>
      <c r="AO72" s="170"/>
      <c r="AP72" s="156" t="str">
        <f>IF(AO72="","",VLOOKUP(AO72,'Key and Reference'!$B$4:$C$69,2,TRUE))</f>
        <v/>
      </c>
      <c r="AQ72" s="157"/>
      <c r="AR72" s="171" t="str">
        <f>IF(AQ72="","",VLOOKUP(AQ72,'Key and Reference'!$B$4:$C$69,2,TRUE))</f>
        <v/>
      </c>
      <c r="AS72" s="1"/>
      <c r="AT72" s="170"/>
      <c r="AU72" s="156" t="str">
        <f>IF(AT72="","",VLOOKUP(AT72,'Key and Reference'!$B$4:$C$69,2,TRUE))</f>
        <v/>
      </c>
      <c r="AV72" s="157"/>
      <c r="AW72" s="171" t="str">
        <f>IF(AV72="","",VLOOKUP(AV72,'Key and Reference'!$B$4:$C$69,2,TRUE))</f>
        <v/>
      </c>
      <c r="AX72" s="1"/>
      <c r="AY72" s="170"/>
      <c r="AZ72" s="156" t="str">
        <f>IF(AY72="","",VLOOKUP(AY72,'Key and Reference'!$B$4:$C$69,2,TRUE))</f>
        <v/>
      </c>
      <c r="BA72" s="157"/>
      <c r="BB72" s="171" t="str">
        <f>IF(BA72="","",VLOOKUP(BA72,'Key and Reference'!$B$4:$C$69,2,TRUE))</f>
        <v/>
      </c>
      <c r="BD72" s="170"/>
      <c r="BE72" s="156" t="str">
        <f>IF(BD72="","",VLOOKUP(BD72,'Key and Reference'!$B$4:$C$69,2,TRUE))</f>
        <v/>
      </c>
      <c r="BF72" s="157"/>
      <c r="BG72" s="171" t="str">
        <f>IF(BF72="","",VLOOKUP(BF72,'Key and Reference'!$B$4:$C$69,2,TRUE))</f>
        <v/>
      </c>
      <c r="BI72" s="170"/>
      <c r="BJ72" s="156" t="str">
        <f>IF(BI72="","",VLOOKUP(BI72,'Key and Reference'!$B$4:$C$69,2,TRUE))</f>
        <v/>
      </c>
      <c r="BK72" s="157"/>
      <c r="BL72" s="171" t="str">
        <f>IF(BK72="","",VLOOKUP(BK72,'Key and Reference'!$B$4:$C$69,2,TRUE))</f>
        <v/>
      </c>
      <c r="BN72" s="170"/>
      <c r="BO72" s="156" t="str">
        <f>IF(BN72="","",VLOOKUP(BN72,'Key and Reference'!$B$4:$C$69,2,TRUE))</f>
        <v/>
      </c>
      <c r="BP72" s="157"/>
      <c r="BQ72" s="171" t="str">
        <f>IF(BP72="","",VLOOKUP(BP72,'Key and Reference'!$B$4:$C$69,2,TRUE))</f>
        <v/>
      </c>
      <c r="BR72" s="1"/>
      <c r="BS72" s="170"/>
      <c r="BT72" s="156" t="str">
        <f>IF(BS72="","",VLOOKUP(BS72,'Key and Reference'!$B$4:$C$69,2,TRUE))</f>
        <v/>
      </c>
      <c r="BU72" s="157"/>
      <c r="BV72" s="171" t="str">
        <f>IF(BU72="","",VLOOKUP(BU72,'Key and Reference'!$B$4:$C$69,2,TRUE))</f>
        <v/>
      </c>
      <c r="BX72" s="170"/>
      <c r="BY72" s="156" t="str">
        <f>IF(BX72="","",VLOOKUP(BX72,'Key and Reference'!$B$4:$C$69,2,TRUE))</f>
        <v/>
      </c>
      <c r="BZ72" s="157"/>
      <c r="CA72" s="171" t="str">
        <f>IF(BZ72="","",VLOOKUP(BZ72,'Key and Reference'!$B$4:$C$69,2,TRUE))</f>
        <v/>
      </c>
      <c r="CB72" s="1"/>
      <c r="CC72" s="170"/>
      <c r="CD72" s="156" t="str">
        <f>IF(CC72="","",VLOOKUP(CC72,'Key and Reference'!$B$4:$C$69,2,TRUE))</f>
        <v/>
      </c>
      <c r="CE72" s="157"/>
      <c r="CF72" s="171" t="str">
        <f>IF(CE72="","",VLOOKUP(CE72,'Key and Reference'!$B$4:$C$69,2,TRUE))</f>
        <v/>
      </c>
      <c r="CG72" s="1"/>
      <c r="CH72" s="170"/>
      <c r="CI72" s="156" t="str">
        <f>IF(CH72="","",VLOOKUP(CH72,'Key and Reference'!$B$4:$C$69,2,TRUE))</f>
        <v/>
      </c>
      <c r="CJ72" s="157"/>
      <c r="CK72" s="171" t="str">
        <f>IF(CJ72="","",VLOOKUP(CJ72,'Key and Reference'!$B$4:$C$69,2,TRUE))</f>
        <v/>
      </c>
      <c r="CL72" s="167"/>
      <c r="CM72" s="170"/>
      <c r="CN72" s="156" t="str">
        <f>IF(CM72="","",VLOOKUP(CM72,'Key and Reference'!$B$4:$C$69,2,TRUE))</f>
        <v/>
      </c>
      <c r="CO72" s="157"/>
      <c r="CP72" s="171" t="str">
        <f>IF(CO72="","",VLOOKUP(CO72,'Key and Reference'!$B$4:$C$69,2,TRUE))</f>
        <v/>
      </c>
      <c r="CR72" s="170"/>
      <c r="CS72" s="156" t="str">
        <f>IF(CR72="","",VLOOKUP(CR72,'Key and Reference'!$B$4:$C$69,2,TRUE))</f>
        <v/>
      </c>
      <c r="CT72" s="157"/>
      <c r="CU72" s="171" t="str">
        <f>IF(CT72="","",VLOOKUP(CT72,'Key and Reference'!$B$4:$C$69,2,TRUE))</f>
        <v/>
      </c>
      <c r="CV72" s="1"/>
      <c r="CW72" s="170"/>
      <c r="CX72" s="156" t="str">
        <f>IF(CW72="","",VLOOKUP(CW72,'Key and Reference'!$B$4:$C$69,2,TRUE))</f>
        <v/>
      </c>
      <c r="CY72" s="157"/>
      <c r="CZ72" s="171" t="str">
        <f>IF(CY72="","",VLOOKUP(CY72,'Key and Reference'!$B$4:$C$69,2,TRUE))</f>
        <v/>
      </c>
      <c r="DB72" s="170"/>
      <c r="DC72" s="156" t="str">
        <f>IF(DB72="","",VLOOKUP(DB72,'Key and Reference'!$B$4:$C$69,2,TRUE))</f>
        <v/>
      </c>
      <c r="DD72" s="157"/>
      <c r="DE72" s="171" t="str">
        <f>IF(DD72="","",VLOOKUP(DD72,'Key and Reference'!$B$4:$C$69,2,TRUE))</f>
        <v/>
      </c>
      <c r="DG72" s="170"/>
      <c r="DH72" s="156" t="str">
        <f>IF(DG72="","",VLOOKUP(DG72,'Key and Reference'!$B$4:$C$69,2,TRUE))</f>
        <v/>
      </c>
      <c r="DI72" s="157"/>
      <c r="DJ72" s="171" t="str">
        <f>IF(DI72="","",VLOOKUP(DI72,'Key and Reference'!$B$4:$C$69,2,TRUE))</f>
        <v/>
      </c>
      <c r="DL72" s="170"/>
      <c r="DM72" s="156" t="str">
        <f>IF(DL72="","",VLOOKUP(DL72,'Key and Reference'!$B$4:$C$69,2,TRUE))</f>
        <v/>
      </c>
      <c r="DN72" s="157"/>
      <c r="DO72" s="171" t="str">
        <f>IF(DN72="","",VLOOKUP(DN72,'Key and Reference'!$B$4:$C$69,2,TRUE))</f>
        <v/>
      </c>
      <c r="DP72" s="167"/>
      <c r="DQ72" s="162" t="s">
        <v>115</v>
      </c>
      <c r="DR72" s="163">
        <v>0.875</v>
      </c>
    </row>
    <row r="73" spans="1:122">
      <c r="A73" s="1"/>
      <c r="B73" s="1"/>
      <c r="C73" s="143" t="s">
        <v>127</v>
      </c>
      <c r="D73" s="144">
        <v>0.84199999999999997</v>
      </c>
      <c r="E73" s="1"/>
      <c r="F73" s="157"/>
      <c r="G73" s="156" t="str">
        <f>IF(F73="","",VLOOKUP(F73,'Key and Reference'!$B$4:$C$69,2,TRUE))</f>
        <v/>
      </c>
      <c r="H73" s="145"/>
      <c r="I73" s="142" t="str">
        <f>IF(H73="","",VLOOKUP(H73,'Key and Reference'!$B$4:$C$69,2,TRUE))</f>
        <v/>
      </c>
      <c r="J73" s="1"/>
      <c r="K73" s="170"/>
      <c r="L73" s="156" t="str">
        <f>IF(K73="","",VLOOKUP(K73,'Key and Reference'!$B$4:$C$69,2,TRUE))</f>
        <v/>
      </c>
      <c r="M73" s="157"/>
      <c r="N73" s="171" t="str">
        <f>IF(M73="","",VLOOKUP(M73,'Key and Reference'!$B$4:$C$69,2,TRUE))</f>
        <v/>
      </c>
      <c r="O73" s="1"/>
      <c r="P73" s="170"/>
      <c r="Q73" s="156" t="str">
        <f>IF(P73="","",VLOOKUP(P73,'Key and Reference'!$B$4:$C$69,2,TRUE))</f>
        <v/>
      </c>
      <c r="R73" s="157"/>
      <c r="S73" s="171" t="str">
        <f>IF(R73="","",VLOOKUP(R73,'Key and Reference'!$B$4:$C$69,2,TRUE))</f>
        <v/>
      </c>
      <c r="T73" s="1"/>
      <c r="U73" s="170"/>
      <c r="V73" s="156" t="str">
        <f>IF(U73="","",VLOOKUP(U73,'Key and Reference'!$B$4:$C$69,2,TRUE))</f>
        <v/>
      </c>
      <c r="W73" s="157"/>
      <c r="X73" s="171" t="str">
        <f>IF(W73="","",VLOOKUP(W73,'Key and Reference'!$B$4:$C$69,2,TRUE))</f>
        <v/>
      </c>
      <c r="Y73" s="1"/>
      <c r="Z73" s="170"/>
      <c r="AA73" s="156" t="str">
        <f>IF(Z73="","",VLOOKUP(Z73,'Key and Reference'!$B$4:$C$69,2,TRUE))</f>
        <v/>
      </c>
      <c r="AB73" s="157"/>
      <c r="AC73" s="171" t="str">
        <f>IF(AB73="","",VLOOKUP(AB73,'Key and Reference'!$B$4:$C$69,2,TRUE))</f>
        <v/>
      </c>
      <c r="AD73" s="1"/>
      <c r="AE73" s="170"/>
      <c r="AF73" s="156" t="str">
        <f>IF(AE73="","",VLOOKUP(AE73,'Key and Reference'!$B$4:$C$69,2,TRUE))</f>
        <v/>
      </c>
      <c r="AG73" s="157"/>
      <c r="AH73" s="171" t="str">
        <f>IF(AG73="","",VLOOKUP(AG73,'Key and Reference'!$B$4:$C$69,2,TRUE))</f>
        <v/>
      </c>
      <c r="AI73" s="1"/>
      <c r="AJ73" s="170"/>
      <c r="AK73" s="156" t="str">
        <f>IF(AJ73="","",VLOOKUP(AJ73,'Key and Reference'!$B$4:$C$69,2,TRUE))</f>
        <v/>
      </c>
      <c r="AL73" s="157"/>
      <c r="AM73" s="171" t="str">
        <f>IF(AL73="","",VLOOKUP(AL73,'Key and Reference'!$B$4:$C$69,2,TRUE))</f>
        <v/>
      </c>
      <c r="AN73" s="1"/>
      <c r="AO73" s="170"/>
      <c r="AP73" s="156" t="str">
        <f>IF(AO73="","",VLOOKUP(AO73,'Key and Reference'!$B$4:$C$69,2,TRUE))</f>
        <v/>
      </c>
      <c r="AQ73" s="157"/>
      <c r="AR73" s="171" t="str">
        <f>IF(AQ73="","",VLOOKUP(AQ73,'Key and Reference'!$B$4:$C$69,2,TRUE))</f>
        <v/>
      </c>
      <c r="AS73" s="1"/>
      <c r="AT73" s="170"/>
      <c r="AU73" s="156" t="str">
        <f>IF(AT73="","",VLOOKUP(AT73,'Key and Reference'!$B$4:$C$69,2,TRUE))</f>
        <v/>
      </c>
      <c r="AV73" s="157"/>
      <c r="AW73" s="171" t="str">
        <f>IF(AV73="","",VLOOKUP(AV73,'Key and Reference'!$B$4:$C$69,2,TRUE))</f>
        <v/>
      </c>
      <c r="AX73" s="1"/>
      <c r="AY73" s="170"/>
      <c r="AZ73" s="156" t="str">
        <f>IF(AY73="","",VLOOKUP(AY73,'Key and Reference'!$B$4:$C$69,2,TRUE))</f>
        <v/>
      </c>
      <c r="BA73" s="157"/>
      <c r="BB73" s="171" t="str">
        <f>IF(BA73="","",VLOOKUP(BA73,'Key and Reference'!$B$4:$C$69,2,TRUE))</f>
        <v/>
      </c>
      <c r="BD73" s="170"/>
      <c r="BE73" s="156" t="str">
        <f>IF(BD73="","",VLOOKUP(BD73,'Key and Reference'!$B$4:$C$69,2,TRUE))</f>
        <v/>
      </c>
      <c r="BF73" s="157"/>
      <c r="BG73" s="171" t="str">
        <f>IF(BF73="","",VLOOKUP(BF73,'Key and Reference'!$B$4:$C$69,2,TRUE))</f>
        <v/>
      </c>
      <c r="BI73" s="170"/>
      <c r="BJ73" s="156" t="str">
        <f>IF(BI73="","",VLOOKUP(BI73,'Key and Reference'!$B$4:$C$69,2,TRUE))</f>
        <v/>
      </c>
      <c r="BK73" s="157"/>
      <c r="BL73" s="171" t="str">
        <f>IF(BK73="","",VLOOKUP(BK73,'Key and Reference'!$B$4:$C$69,2,TRUE))</f>
        <v/>
      </c>
      <c r="BN73" s="170"/>
      <c r="BO73" s="156" t="str">
        <f>IF(BN73="","",VLOOKUP(BN73,'Key and Reference'!$B$4:$C$69,2,TRUE))</f>
        <v/>
      </c>
      <c r="BP73" s="157"/>
      <c r="BQ73" s="171" t="str">
        <f>IF(BP73="","",VLOOKUP(BP73,'Key and Reference'!$B$4:$C$69,2,TRUE))</f>
        <v/>
      </c>
      <c r="BR73" s="1"/>
      <c r="BS73" s="170"/>
      <c r="BT73" s="156" t="str">
        <f>IF(BS73="","",VLOOKUP(BS73,'Key and Reference'!$B$4:$C$69,2,TRUE))</f>
        <v/>
      </c>
      <c r="BU73" s="157"/>
      <c r="BV73" s="171" t="str">
        <f>IF(BU73="","",VLOOKUP(BU73,'Key and Reference'!$B$4:$C$69,2,TRUE))</f>
        <v/>
      </c>
      <c r="BX73" s="170"/>
      <c r="BY73" s="156" t="str">
        <f>IF(BX73="","",VLOOKUP(BX73,'Key and Reference'!$B$4:$C$69,2,TRUE))</f>
        <v/>
      </c>
      <c r="BZ73" s="157"/>
      <c r="CA73" s="171" t="str">
        <f>IF(BZ73="","",VLOOKUP(BZ73,'Key and Reference'!$B$4:$C$69,2,TRUE))</f>
        <v/>
      </c>
      <c r="CB73" s="1"/>
      <c r="CC73" s="170"/>
      <c r="CD73" s="156" t="str">
        <f>IF(CC73="","",VLOOKUP(CC73,'Key and Reference'!$B$4:$C$69,2,TRUE))</f>
        <v/>
      </c>
      <c r="CE73" s="157"/>
      <c r="CF73" s="171" t="str">
        <f>IF(CE73="","",VLOOKUP(CE73,'Key and Reference'!$B$4:$C$69,2,TRUE))</f>
        <v/>
      </c>
      <c r="CG73" s="1"/>
      <c r="CH73" s="170"/>
      <c r="CI73" s="156" t="str">
        <f>IF(CH73="","",VLOOKUP(CH73,'Key and Reference'!$B$4:$C$69,2,TRUE))</f>
        <v/>
      </c>
      <c r="CJ73" s="157"/>
      <c r="CK73" s="171" t="str">
        <f>IF(CJ73="","",VLOOKUP(CJ73,'Key and Reference'!$B$4:$C$69,2,TRUE))</f>
        <v/>
      </c>
      <c r="CL73" s="167"/>
      <c r="CM73" s="170"/>
      <c r="CN73" s="156" t="str">
        <f>IF(CM73="","",VLOOKUP(CM73,'Key and Reference'!$B$4:$C$69,2,TRUE))</f>
        <v/>
      </c>
      <c r="CO73" s="157"/>
      <c r="CP73" s="171" t="str">
        <f>IF(CO73="","",VLOOKUP(CO73,'Key and Reference'!$B$4:$C$69,2,TRUE))</f>
        <v/>
      </c>
      <c r="CR73" s="170"/>
      <c r="CS73" s="156" t="str">
        <f>IF(CR73="","",VLOOKUP(CR73,'Key and Reference'!$B$4:$C$69,2,TRUE))</f>
        <v/>
      </c>
      <c r="CT73" s="157"/>
      <c r="CU73" s="171" t="str">
        <f>IF(CT73="","",VLOOKUP(CT73,'Key and Reference'!$B$4:$C$69,2,TRUE))</f>
        <v/>
      </c>
      <c r="CV73" s="1"/>
      <c r="CW73" s="170"/>
      <c r="CX73" s="156" t="str">
        <f>IF(CW73="","",VLOOKUP(CW73,'Key and Reference'!$B$4:$C$69,2,TRUE))</f>
        <v/>
      </c>
      <c r="CY73" s="157"/>
      <c r="CZ73" s="171" t="str">
        <f>IF(CY73="","",VLOOKUP(CY73,'Key and Reference'!$B$4:$C$69,2,TRUE))</f>
        <v/>
      </c>
      <c r="DB73" s="170"/>
      <c r="DC73" s="156" t="str">
        <f>IF(DB73="","",VLOOKUP(DB73,'Key and Reference'!$B$4:$C$69,2,TRUE))</f>
        <v/>
      </c>
      <c r="DD73" s="157"/>
      <c r="DE73" s="171" t="str">
        <f>IF(DD73="","",VLOOKUP(DD73,'Key and Reference'!$B$4:$C$69,2,TRUE))</f>
        <v/>
      </c>
      <c r="DG73" s="170"/>
      <c r="DH73" s="156" t="str">
        <f>IF(DG73="","",VLOOKUP(DG73,'Key and Reference'!$B$4:$C$69,2,TRUE))</f>
        <v/>
      </c>
      <c r="DI73" s="157"/>
      <c r="DJ73" s="171" t="str">
        <f>IF(DI73="","",VLOOKUP(DI73,'Key and Reference'!$B$4:$C$69,2,TRUE))</f>
        <v/>
      </c>
      <c r="DL73" s="170"/>
      <c r="DM73" s="156" t="str">
        <f>IF(DL73="","",VLOOKUP(DL73,'Key and Reference'!$B$4:$C$69,2,TRUE))</f>
        <v/>
      </c>
      <c r="DN73" s="157"/>
      <c r="DO73" s="171" t="str">
        <f>IF(DN73="","",VLOOKUP(DN73,'Key and Reference'!$B$4:$C$69,2,TRUE))</f>
        <v/>
      </c>
      <c r="DP73" s="167"/>
    </row>
    <row r="74" spans="1:122" ht="15.75" thickBot="1">
      <c r="A74" s="1"/>
      <c r="B74" s="1"/>
      <c r="C74" s="151" t="s">
        <v>115</v>
      </c>
      <c r="D74" s="152">
        <v>0.875</v>
      </c>
      <c r="E74" s="1"/>
      <c r="F74" s="157"/>
      <c r="G74" s="156" t="str">
        <f>IF(F74="","",VLOOKUP(F74,'Key and Reference'!$B$4:$C$69,2,TRUE))</f>
        <v/>
      </c>
      <c r="H74" s="157"/>
      <c r="I74" s="142" t="str">
        <f>IF(H74="","",VLOOKUP(H74,'Key and Reference'!$B$4:$C$69,2,TRUE))</f>
        <v/>
      </c>
      <c r="J74" s="1"/>
      <c r="K74" s="170"/>
      <c r="L74" s="156" t="str">
        <f>IF(K74="","",VLOOKUP(K74,'Key and Reference'!$B$4:$C$69,2,TRUE))</f>
        <v/>
      </c>
      <c r="M74" s="157"/>
      <c r="N74" s="171" t="str">
        <f>IF(M74="","",VLOOKUP(M74,'Key and Reference'!$B$4:$C$69,2,TRUE))</f>
        <v/>
      </c>
      <c r="O74" s="1"/>
      <c r="P74" s="170"/>
      <c r="Q74" s="156" t="str">
        <f>IF(P74="","",VLOOKUP(P74,'Key and Reference'!$B$4:$C$69,2,TRUE))</f>
        <v/>
      </c>
      <c r="R74" s="157"/>
      <c r="S74" s="171" t="str">
        <f>IF(R74="","",VLOOKUP(R74,'Key and Reference'!$B$4:$C$69,2,TRUE))</f>
        <v/>
      </c>
      <c r="T74" s="1"/>
      <c r="U74" s="170"/>
      <c r="V74" s="156" t="str">
        <f>IF(U74="","",VLOOKUP(U74,'Key and Reference'!$B$4:$C$69,2,TRUE))</f>
        <v/>
      </c>
      <c r="W74" s="157"/>
      <c r="X74" s="171" t="str">
        <f>IF(W74="","",VLOOKUP(W74,'Key and Reference'!$B$4:$C$69,2,TRUE))</f>
        <v/>
      </c>
      <c r="Y74" s="1"/>
      <c r="Z74" s="170"/>
      <c r="AA74" s="156" t="str">
        <f>IF(Z74="","",VLOOKUP(Z74,'Key and Reference'!$B$4:$C$69,2,TRUE))</f>
        <v/>
      </c>
      <c r="AB74" s="157"/>
      <c r="AC74" s="171" t="str">
        <f>IF(AB74="","",VLOOKUP(AB74,'Key and Reference'!$B$4:$C$69,2,TRUE))</f>
        <v/>
      </c>
      <c r="AD74" s="1"/>
      <c r="AE74" s="170"/>
      <c r="AF74" s="156" t="str">
        <f>IF(AE74="","",VLOOKUP(AE74,'Key and Reference'!$B$4:$C$69,2,TRUE))</f>
        <v/>
      </c>
      <c r="AG74" s="157"/>
      <c r="AH74" s="171" t="str">
        <f>IF(AG74="","",VLOOKUP(AG74,'Key and Reference'!$B$4:$C$69,2,TRUE))</f>
        <v/>
      </c>
      <c r="AI74" s="1"/>
      <c r="AJ74" s="170"/>
      <c r="AK74" s="156" t="str">
        <f>IF(AJ74="","",VLOOKUP(AJ74,'Key and Reference'!$B$4:$C$69,2,TRUE))</f>
        <v/>
      </c>
      <c r="AL74" s="157"/>
      <c r="AM74" s="171" t="str">
        <f>IF(AL74="","",VLOOKUP(AL74,'Key and Reference'!$B$4:$C$69,2,TRUE))</f>
        <v/>
      </c>
      <c r="AN74" s="1"/>
      <c r="AO74" s="170"/>
      <c r="AP74" s="156" t="str">
        <f>IF(AO74="","",VLOOKUP(AO74,'Key and Reference'!$B$4:$C$69,2,TRUE))</f>
        <v/>
      </c>
      <c r="AQ74" s="157"/>
      <c r="AR74" s="171" t="str">
        <f>IF(AQ74="","",VLOOKUP(AQ74,'Key and Reference'!$B$4:$C$69,2,TRUE))</f>
        <v/>
      </c>
      <c r="AS74" s="1"/>
      <c r="AT74" s="170"/>
      <c r="AU74" s="156" t="str">
        <f>IF(AT74="","",VLOOKUP(AT74,'Key and Reference'!$B$4:$C$69,2,TRUE))</f>
        <v/>
      </c>
      <c r="AV74" s="157"/>
      <c r="AW74" s="171" t="str">
        <f>IF(AV74="","",VLOOKUP(AV74,'Key and Reference'!$B$4:$C$69,2,TRUE))</f>
        <v/>
      </c>
      <c r="AX74" s="1"/>
      <c r="AY74" s="170"/>
      <c r="AZ74" s="156" t="str">
        <f>IF(AY74="","",VLOOKUP(AY74,'Key and Reference'!$B$4:$C$69,2,TRUE))</f>
        <v/>
      </c>
      <c r="BA74" s="157"/>
      <c r="BB74" s="171" t="str">
        <f>IF(BA74="","",VLOOKUP(BA74,'Key and Reference'!$B$4:$C$69,2,TRUE))</f>
        <v/>
      </c>
      <c r="BD74" s="170"/>
      <c r="BE74" s="156" t="str">
        <f>IF(BD74="","",VLOOKUP(BD74,'Key and Reference'!$B$4:$C$69,2,TRUE))</f>
        <v/>
      </c>
      <c r="BF74" s="157"/>
      <c r="BG74" s="171" t="str">
        <f>IF(BF74="","",VLOOKUP(BF74,'Key and Reference'!$B$4:$C$69,2,TRUE))</f>
        <v/>
      </c>
      <c r="BI74" s="170"/>
      <c r="BJ74" s="156" t="str">
        <f>IF(BI74="","",VLOOKUP(BI74,'Key and Reference'!$B$4:$C$69,2,TRUE))</f>
        <v/>
      </c>
      <c r="BK74" s="157"/>
      <c r="BL74" s="171" t="str">
        <f>IF(BK74="","",VLOOKUP(BK74,'Key and Reference'!$B$4:$C$69,2,TRUE))</f>
        <v/>
      </c>
      <c r="BN74" s="170"/>
      <c r="BO74" s="156" t="str">
        <f>IF(BN74="","",VLOOKUP(BN74,'Key and Reference'!$B$4:$C$69,2,TRUE))</f>
        <v/>
      </c>
      <c r="BP74" s="157"/>
      <c r="BQ74" s="171" t="str">
        <f>IF(BP74="","",VLOOKUP(BP74,'Key and Reference'!$B$4:$C$69,2,TRUE))</f>
        <v/>
      </c>
      <c r="BR74" s="1"/>
      <c r="BS74" s="170"/>
      <c r="BT74" s="156" t="str">
        <f>IF(BS74="","",VLOOKUP(BS74,'Key and Reference'!$B$4:$C$69,2,TRUE))</f>
        <v/>
      </c>
      <c r="BU74" s="157"/>
      <c r="BV74" s="171" t="str">
        <f>IF(BU74="","",VLOOKUP(BU74,'Key and Reference'!$B$4:$C$69,2,TRUE))</f>
        <v/>
      </c>
      <c r="BX74" s="170"/>
      <c r="BY74" s="156" t="str">
        <f>IF(BX74="","",VLOOKUP(BX74,'Key and Reference'!$B$4:$C$69,2,TRUE))</f>
        <v/>
      </c>
      <c r="BZ74" s="157"/>
      <c r="CA74" s="171" t="str">
        <f>IF(BZ74="","",VLOOKUP(BZ74,'Key and Reference'!$B$4:$C$69,2,TRUE))</f>
        <v/>
      </c>
      <c r="CB74" s="1"/>
      <c r="CC74" s="170"/>
      <c r="CD74" s="156" t="str">
        <f>IF(CC74="","",VLOOKUP(CC74,'Key and Reference'!$B$4:$C$69,2,TRUE))</f>
        <v/>
      </c>
      <c r="CE74" s="157"/>
      <c r="CF74" s="171" t="str">
        <f>IF(CE74="","",VLOOKUP(CE74,'Key and Reference'!$B$4:$C$69,2,TRUE))</f>
        <v/>
      </c>
      <c r="CG74" s="1"/>
      <c r="CH74" s="170"/>
      <c r="CI74" s="156" t="str">
        <f>IF(CH74="","",VLOOKUP(CH74,'Key and Reference'!$B$4:$C$69,2,TRUE))</f>
        <v/>
      </c>
      <c r="CJ74" s="157"/>
      <c r="CK74" s="171" t="str">
        <f>IF(CJ74="","",VLOOKUP(CJ74,'Key and Reference'!$B$4:$C$69,2,TRUE))</f>
        <v/>
      </c>
      <c r="CL74" s="167"/>
      <c r="CM74" s="170"/>
      <c r="CN74" s="156" t="str">
        <f>IF(CM74="","",VLOOKUP(CM74,'Key and Reference'!$B$4:$C$69,2,TRUE))</f>
        <v/>
      </c>
      <c r="CO74" s="157"/>
      <c r="CP74" s="171" t="str">
        <f>IF(CO74="","",VLOOKUP(CO74,'Key and Reference'!$B$4:$C$69,2,TRUE))</f>
        <v/>
      </c>
      <c r="CR74" s="170"/>
      <c r="CS74" s="156" t="str">
        <f>IF(CR74="","",VLOOKUP(CR74,'Key and Reference'!$B$4:$C$69,2,TRUE))</f>
        <v/>
      </c>
      <c r="CT74" s="157"/>
      <c r="CU74" s="171" t="str">
        <f>IF(CT74="","",VLOOKUP(CT74,'Key and Reference'!$B$4:$C$69,2,TRUE))</f>
        <v/>
      </c>
      <c r="CV74" s="1"/>
      <c r="CW74" s="170"/>
      <c r="CX74" s="156" t="str">
        <f>IF(CW74="","",VLOOKUP(CW74,'Key and Reference'!$B$4:$C$69,2,TRUE))</f>
        <v/>
      </c>
      <c r="CY74" s="157"/>
      <c r="CZ74" s="171" t="str">
        <f>IF(CY74="","",VLOOKUP(CY74,'Key and Reference'!$B$4:$C$69,2,TRUE))</f>
        <v/>
      </c>
      <c r="DB74" s="170"/>
      <c r="DC74" s="156" t="str">
        <f>IF(DB74="","",VLOOKUP(DB74,'Key and Reference'!$B$4:$C$69,2,TRUE))</f>
        <v/>
      </c>
      <c r="DD74" s="157"/>
      <c r="DE74" s="171" t="str">
        <f>IF(DD74="","",VLOOKUP(DD74,'Key and Reference'!$B$4:$C$69,2,TRUE))</f>
        <v/>
      </c>
      <c r="DG74" s="170"/>
      <c r="DH74" s="156" t="str">
        <f>IF(DG74="","",VLOOKUP(DG74,'Key and Reference'!$B$4:$C$69,2,TRUE))</f>
        <v/>
      </c>
      <c r="DI74" s="157"/>
      <c r="DJ74" s="171" t="str">
        <f>IF(DI74="","",VLOOKUP(DI74,'Key and Reference'!$B$4:$C$69,2,TRUE))</f>
        <v/>
      </c>
      <c r="DL74" s="170"/>
      <c r="DM74" s="156" t="str">
        <f>IF(DL74="","",VLOOKUP(DL74,'Key and Reference'!$B$4:$C$69,2,TRUE))</f>
        <v/>
      </c>
      <c r="DN74" s="157"/>
      <c r="DO74" s="171" t="str">
        <f>IF(DN74="","",VLOOKUP(DN74,'Key and Reference'!$B$4:$C$69,2,TRUE))</f>
        <v/>
      </c>
      <c r="DP74" s="167"/>
    </row>
    <row r="75" spans="1:122">
      <c r="A75" s="1"/>
      <c r="B75" s="1"/>
      <c r="C75" s="97"/>
      <c r="D75" s="28"/>
      <c r="E75" s="1"/>
      <c r="F75" s="157"/>
      <c r="G75" s="156" t="str">
        <f>IF(F75="","",VLOOKUP(F75,'Key and Reference'!$B$4:$C$69,2,TRUE))</f>
        <v/>
      </c>
      <c r="H75" s="157"/>
      <c r="I75" s="142" t="str">
        <f>IF(H75="","",VLOOKUP(H75,'Key and Reference'!$B$4:$C$69,2,TRUE))</f>
        <v/>
      </c>
      <c r="J75" s="1"/>
      <c r="K75" s="170"/>
      <c r="L75" s="156" t="str">
        <f>IF(K75="","",VLOOKUP(K75,'Key and Reference'!$B$4:$C$69,2,TRUE))</f>
        <v/>
      </c>
      <c r="M75" s="157"/>
      <c r="N75" s="171" t="str">
        <f>IF(M75="","",VLOOKUP(M75,'Key and Reference'!$B$4:$C$69,2,TRUE))</f>
        <v/>
      </c>
      <c r="O75" s="1"/>
      <c r="P75" s="170"/>
      <c r="Q75" s="156" t="str">
        <f>IF(P75="","",VLOOKUP(P75,'Key and Reference'!$B$4:$C$69,2,TRUE))</f>
        <v/>
      </c>
      <c r="R75" s="157"/>
      <c r="S75" s="171" t="str">
        <f>IF(R75="","",VLOOKUP(R75,'Key and Reference'!$B$4:$C$69,2,TRUE))</f>
        <v/>
      </c>
      <c r="T75" s="1"/>
      <c r="U75" s="170"/>
      <c r="V75" s="156" t="str">
        <f>IF(U75="","",VLOOKUP(U75,'Key and Reference'!$B$4:$C$69,2,TRUE))</f>
        <v/>
      </c>
      <c r="W75" s="157"/>
      <c r="X75" s="171" t="str">
        <f>IF(W75="","",VLOOKUP(W75,'Key and Reference'!$B$4:$C$69,2,TRUE))</f>
        <v/>
      </c>
      <c r="Y75" s="1"/>
      <c r="Z75" s="170"/>
      <c r="AA75" s="156" t="str">
        <f>IF(Z75="","",VLOOKUP(Z75,'Key and Reference'!$B$4:$C$69,2,TRUE))</f>
        <v/>
      </c>
      <c r="AB75" s="157"/>
      <c r="AC75" s="171" t="str">
        <f>IF(AB75="","",VLOOKUP(AB75,'Key and Reference'!$B$4:$C$69,2,TRUE))</f>
        <v/>
      </c>
      <c r="AD75" s="1"/>
      <c r="AE75" s="170"/>
      <c r="AF75" s="156" t="str">
        <f>IF(AE75="","",VLOOKUP(AE75,'Key and Reference'!$B$4:$C$69,2,TRUE))</f>
        <v/>
      </c>
      <c r="AG75" s="157"/>
      <c r="AH75" s="171" t="str">
        <f>IF(AG75="","",VLOOKUP(AG75,'Key and Reference'!$B$4:$C$69,2,TRUE))</f>
        <v/>
      </c>
      <c r="AI75" s="1"/>
      <c r="AJ75" s="170"/>
      <c r="AK75" s="156" t="str">
        <f>IF(AJ75="","",VLOOKUP(AJ75,'Key and Reference'!$B$4:$C$69,2,TRUE))</f>
        <v/>
      </c>
      <c r="AL75" s="157"/>
      <c r="AM75" s="171" t="str">
        <f>IF(AL75="","",VLOOKUP(AL75,'Key and Reference'!$B$4:$C$69,2,TRUE))</f>
        <v/>
      </c>
      <c r="AN75" s="153"/>
      <c r="AO75" s="170"/>
      <c r="AP75" s="156" t="str">
        <f>IF(AO75="","",VLOOKUP(AO75,'Key and Reference'!$B$4:$C$69,2,TRUE))</f>
        <v/>
      </c>
      <c r="AQ75" s="157"/>
      <c r="AR75" s="171" t="str">
        <f>IF(AQ75="","",VLOOKUP(AQ75,'Key and Reference'!$B$4:$C$69,2,TRUE))</f>
        <v/>
      </c>
      <c r="AS75" s="1"/>
      <c r="AT75" s="170"/>
      <c r="AU75" s="156" t="str">
        <f>IF(AT75="","",VLOOKUP(AT75,'Key and Reference'!$B$4:$C$69,2,TRUE))</f>
        <v/>
      </c>
      <c r="AV75" s="157"/>
      <c r="AW75" s="171" t="str">
        <f>IF(AV75="","",VLOOKUP(AV75,'Key and Reference'!$B$4:$C$69,2,TRUE))</f>
        <v/>
      </c>
      <c r="AX75" s="1"/>
      <c r="AY75" s="170"/>
      <c r="AZ75" s="156" t="str">
        <f>IF(AY75="","",VLOOKUP(AY75,'Key and Reference'!$B$4:$C$69,2,TRUE))</f>
        <v/>
      </c>
      <c r="BA75" s="157"/>
      <c r="BB75" s="171" t="str">
        <f>IF(BA75="","",VLOOKUP(BA75,'Key and Reference'!$B$4:$C$69,2,TRUE))</f>
        <v/>
      </c>
      <c r="BC75" s="1"/>
      <c r="BD75" s="170"/>
      <c r="BE75" s="156" t="str">
        <f>IF(BD75="","",VLOOKUP(BD75,'Key and Reference'!$B$4:$C$69,2,TRUE))</f>
        <v/>
      </c>
      <c r="BF75" s="157"/>
      <c r="BG75" s="171" t="str">
        <f>IF(BF75="","",VLOOKUP(BF75,'Key and Reference'!$B$4:$C$69,2,TRUE))</f>
        <v/>
      </c>
      <c r="BI75" s="170"/>
      <c r="BJ75" s="156" t="str">
        <f>IF(BI75="","",VLOOKUP(BI75,'Key and Reference'!$B$4:$C$69,2,TRUE))</f>
        <v/>
      </c>
      <c r="BK75" s="157"/>
      <c r="BL75" s="171" t="str">
        <f>IF(BK75="","",VLOOKUP(BK75,'Key and Reference'!$B$4:$C$69,2,TRUE))</f>
        <v/>
      </c>
      <c r="BM75" s="1"/>
      <c r="BN75" s="170"/>
      <c r="BO75" s="156" t="str">
        <f>IF(BN75="","",VLOOKUP(BN75,'Key and Reference'!$B$4:$C$69,2,TRUE))</f>
        <v/>
      </c>
      <c r="BP75" s="157"/>
      <c r="BQ75" s="171" t="str">
        <f>IF(BP75="","",VLOOKUP(BP75,'Key and Reference'!$B$4:$C$69,2,TRUE))</f>
        <v/>
      </c>
      <c r="BR75" s="1"/>
      <c r="BS75" s="170"/>
      <c r="BT75" s="156" t="str">
        <f>IF(BS75="","",VLOOKUP(BS75,'Key and Reference'!$B$4:$C$69,2,TRUE))</f>
        <v/>
      </c>
      <c r="BU75" s="157"/>
      <c r="BV75" s="171" t="str">
        <f>IF(BU75="","",VLOOKUP(BU75,'Key and Reference'!$B$4:$C$69,2,TRUE))</f>
        <v/>
      </c>
      <c r="BW75" s="1"/>
      <c r="BX75" s="170"/>
      <c r="BY75" s="156" t="str">
        <f>IF(BX75="","",VLOOKUP(BX75,'Key and Reference'!$B$4:$C$69,2,TRUE))</f>
        <v/>
      </c>
      <c r="BZ75" s="157"/>
      <c r="CA75" s="171" t="str">
        <f>IF(BZ75="","",VLOOKUP(BZ75,'Key and Reference'!$B$4:$C$69,2,TRUE))</f>
        <v/>
      </c>
      <c r="CB75" s="1"/>
      <c r="CC75" s="170"/>
      <c r="CD75" s="156" t="str">
        <f>IF(CC75="","",VLOOKUP(CC75,'Key and Reference'!$B$4:$C$69,2,TRUE))</f>
        <v/>
      </c>
      <c r="CE75" s="157"/>
      <c r="CF75" s="171" t="str">
        <f>IF(CE75="","",VLOOKUP(CE75,'Key and Reference'!$B$4:$C$69,2,TRUE))</f>
        <v/>
      </c>
      <c r="CG75" s="1"/>
      <c r="CH75" s="170"/>
      <c r="CI75" s="156" t="str">
        <f>IF(CH75="","",VLOOKUP(CH75,'Key and Reference'!$B$4:$C$69,2,TRUE))</f>
        <v/>
      </c>
      <c r="CJ75" s="157"/>
      <c r="CK75" s="171" t="str">
        <f>IF(CJ75="","",VLOOKUP(CJ75,'Key and Reference'!$B$4:$C$69,2,TRUE))</f>
        <v/>
      </c>
      <c r="CL75" s="153"/>
      <c r="CM75" s="170"/>
      <c r="CN75" s="156" t="str">
        <f>IF(CM75="","",VLOOKUP(CM75,'Key and Reference'!$B$4:$C$69,2,TRUE))</f>
        <v/>
      </c>
      <c r="CO75" s="157"/>
      <c r="CP75" s="171" t="str">
        <f>IF(CO75="","",VLOOKUP(CO75,'Key and Reference'!$B$4:$C$69,2,TRUE))</f>
        <v/>
      </c>
      <c r="CQ75" s="1"/>
      <c r="CR75" s="170"/>
      <c r="CS75" s="156" t="str">
        <f>IF(CR75="","",VLOOKUP(CR75,'Key and Reference'!$B$4:$C$69,2,TRUE))</f>
        <v/>
      </c>
      <c r="CT75" s="157"/>
      <c r="CU75" s="171" t="str">
        <f>IF(CT75="","",VLOOKUP(CT75,'Key and Reference'!$B$4:$C$69,2,TRUE))</f>
        <v/>
      </c>
      <c r="CV75" s="1"/>
      <c r="CW75" s="170"/>
      <c r="CX75" s="156" t="str">
        <f>IF(CW75="","",VLOOKUP(CW75,'Key and Reference'!$B$4:$C$69,2,TRUE))</f>
        <v/>
      </c>
      <c r="CY75" s="157"/>
      <c r="CZ75" s="171" t="str">
        <f>IF(CY75="","",VLOOKUP(CY75,'Key and Reference'!$B$4:$C$69,2,TRUE))</f>
        <v/>
      </c>
      <c r="DA75" s="1"/>
      <c r="DB75" s="170"/>
      <c r="DC75" s="156" t="str">
        <f>IF(DB75="","",VLOOKUP(DB75,'Key and Reference'!$B$4:$C$69,2,TRUE))</f>
        <v/>
      </c>
      <c r="DD75" s="157"/>
      <c r="DE75" s="171" t="str">
        <f>IF(DD75="","",VLOOKUP(DD75,'Key and Reference'!$B$4:$C$69,2,TRUE))</f>
        <v/>
      </c>
      <c r="DG75" s="170"/>
      <c r="DH75" s="156" t="str">
        <f>IF(DG75="","",VLOOKUP(DG75,'Key and Reference'!$B$4:$C$69,2,TRUE))</f>
        <v/>
      </c>
      <c r="DI75" s="157"/>
      <c r="DJ75" s="171" t="str">
        <f>IF(DI75="","",VLOOKUP(DI75,'Key and Reference'!$B$4:$C$69,2,TRUE))</f>
        <v/>
      </c>
      <c r="DK75" s="1"/>
      <c r="DL75" s="170"/>
      <c r="DM75" s="156" t="str">
        <f>IF(DL75="","",VLOOKUP(DL75,'Key and Reference'!$B$4:$C$69,2,TRUE))</f>
        <v/>
      </c>
      <c r="DN75" s="157"/>
      <c r="DO75" s="171" t="str">
        <f>IF(DN75="","",VLOOKUP(DN75,'Key and Reference'!$B$4:$C$69,2,TRUE))</f>
        <v/>
      </c>
      <c r="DP75" s="167"/>
    </row>
    <row r="76" spans="1:122">
      <c r="A76" s="1"/>
      <c r="B76" s="1"/>
      <c r="C76" s="97"/>
      <c r="D76" s="28"/>
      <c r="E76" s="1"/>
      <c r="F76" s="157"/>
      <c r="G76" s="156" t="str">
        <f>IF(F76="","",VLOOKUP(F76,'Key and Reference'!$B$4:$C$69,2,TRUE))</f>
        <v/>
      </c>
      <c r="H76" s="157"/>
      <c r="I76" s="142" t="str">
        <f>IF(H76="","",VLOOKUP(H76,'Key and Reference'!$B$4:$C$69,2,TRUE))</f>
        <v/>
      </c>
      <c r="J76" s="1"/>
      <c r="K76" s="170"/>
      <c r="L76" s="156" t="str">
        <f>IF(K76="","",VLOOKUP(K76,'Key and Reference'!$B$4:$C$69,2,TRUE))</f>
        <v/>
      </c>
      <c r="M76" s="157"/>
      <c r="N76" s="171" t="str">
        <f>IF(M76="","",VLOOKUP(M76,'Key and Reference'!$B$4:$C$69,2,TRUE))</f>
        <v/>
      </c>
      <c r="O76" s="1"/>
      <c r="P76" s="170"/>
      <c r="Q76" s="156" t="str">
        <f>IF(P76="","",VLOOKUP(P76,'Key and Reference'!$B$4:$C$69,2,TRUE))</f>
        <v/>
      </c>
      <c r="R76" s="157"/>
      <c r="S76" s="171" t="str">
        <f>IF(R76="","",VLOOKUP(R76,'Key and Reference'!$B$4:$C$69,2,TRUE))</f>
        <v/>
      </c>
      <c r="T76" s="1"/>
      <c r="U76" s="170"/>
      <c r="V76" s="156" t="str">
        <f>IF(U76="","",VLOOKUP(U76,'Key and Reference'!$B$4:$C$69,2,TRUE))</f>
        <v/>
      </c>
      <c r="W76" s="157"/>
      <c r="X76" s="171" t="str">
        <f>IF(W76="","",VLOOKUP(W76,'Key and Reference'!$B$4:$C$69,2,TRUE))</f>
        <v/>
      </c>
      <c r="Y76" s="1"/>
      <c r="Z76" s="170"/>
      <c r="AA76" s="156" t="str">
        <f>IF(Z76="","",VLOOKUP(Z76,'Key and Reference'!$B$4:$C$69,2,TRUE))</f>
        <v/>
      </c>
      <c r="AB76" s="157"/>
      <c r="AC76" s="171" t="str">
        <f>IF(AB76="","",VLOOKUP(AB76,'Key and Reference'!$B$4:$C$69,2,TRUE))</f>
        <v/>
      </c>
      <c r="AD76" s="1"/>
      <c r="AE76" s="170"/>
      <c r="AF76" s="156" t="str">
        <f>IF(AE76="","",VLOOKUP(AE76,'Key and Reference'!$B$4:$C$69,2,TRUE))</f>
        <v/>
      </c>
      <c r="AG76" s="157"/>
      <c r="AH76" s="171" t="str">
        <f>IF(AG76="","",VLOOKUP(AG76,'Key and Reference'!$B$4:$C$69,2,TRUE))</f>
        <v/>
      </c>
      <c r="AI76" s="1"/>
      <c r="AJ76" s="170"/>
      <c r="AK76" s="156" t="str">
        <f>IF(AJ76="","",VLOOKUP(AJ76,'Key and Reference'!$B$4:$C$69,2,TRUE))</f>
        <v/>
      </c>
      <c r="AL76" s="157"/>
      <c r="AM76" s="171" t="str">
        <f>IF(AL76="","",VLOOKUP(AL76,'Key and Reference'!$B$4:$C$69,2,TRUE))</f>
        <v/>
      </c>
      <c r="AN76" s="153"/>
      <c r="AO76" s="170"/>
      <c r="AP76" s="156" t="str">
        <f>IF(AO76="","",VLOOKUP(AO76,'Key and Reference'!$B$4:$C$69,2,TRUE))</f>
        <v/>
      </c>
      <c r="AQ76" s="157"/>
      <c r="AR76" s="171" t="str">
        <f>IF(AQ76="","",VLOOKUP(AQ76,'Key and Reference'!$B$4:$C$69,2,TRUE))</f>
        <v/>
      </c>
      <c r="AS76" s="1"/>
      <c r="AT76" s="170"/>
      <c r="AU76" s="156" t="str">
        <f>IF(AT76="","",VLOOKUP(AT76,'Key and Reference'!$B$4:$C$69,2,TRUE))</f>
        <v/>
      </c>
      <c r="AV76" s="157"/>
      <c r="AW76" s="171" t="str">
        <f>IF(AV76="","",VLOOKUP(AV76,'Key and Reference'!$B$4:$C$69,2,TRUE))</f>
        <v/>
      </c>
      <c r="AX76" s="1"/>
      <c r="AY76" s="170"/>
      <c r="AZ76" s="156" t="str">
        <f>IF(AY76="","",VLOOKUP(AY76,'Key and Reference'!$B$4:$C$69,2,TRUE))</f>
        <v/>
      </c>
      <c r="BA76" s="157"/>
      <c r="BB76" s="171" t="str">
        <f>IF(BA76="","",VLOOKUP(BA76,'Key and Reference'!$B$4:$C$69,2,TRUE))</f>
        <v/>
      </c>
      <c r="BC76" s="1"/>
      <c r="BD76" s="170"/>
      <c r="BE76" s="156" t="str">
        <f>IF(BD76="","",VLOOKUP(BD76,'Key and Reference'!$B$4:$C$69,2,TRUE))</f>
        <v/>
      </c>
      <c r="BF76" s="157"/>
      <c r="BG76" s="171" t="str">
        <f>IF(BF76="","",VLOOKUP(BF76,'Key and Reference'!$B$4:$C$69,2,TRUE))</f>
        <v/>
      </c>
      <c r="BI76" s="170"/>
      <c r="BJ76" s="156" t="str">
        <f>IF(BI76="","",VLOOKUP(BI76,'Key and Reference'!$B$4:$C$69,2,TRUE))</f>
        <v/>
      </c>
      <c r="BK76" s="157"/>
      <c r="BL76" s="171" t="str">
        <f>IF(BK76="","",VLOOKUP(BK76,'Key and Reference'!$B$4:$C$69,2,TRUE))</f>
        <v/>
      </c>
      <c r="BM76" s="1"/>
      <c r="BN76" s="170"/>
      <c r="BO76" s="156" t="str">
        <f>IF(BN76="","",VLOOKUP(BN76,'Key and Reference'!$B$4:$C$69,2,TRUE))</f>
        <v/>
      </c>
      <c r="BP76" s="157"/>
      <c r="BQ76" s="171" t="str">
        <f>IF(BP76="","",VLOOKUP(BP76,'Key and Reference'!$B$4:$C$69,2,TRUE))</f>
        <v/>
      </c>
      <c r="BR76" s="1"/>
      <c r="BS76" s="170"/>
      <c r="BT76" s="156" t="str">
        <f>IF(BS76="","",VLOOKUP(BS76,'Key and Reference'!$B$4:$C$69,2,TRUE))</f>
        <v/>
      </c>
      <c r="BU76" s="157"/>
      <c r="BV76" s="171" t="str">
        <f>IF(BU76="","",VLOOKUP(BU76,'Key and Reference'!$B$4:$C$69,2,TRUE))</f>
        <v/>
      </c>
      <c r="BW76" s="1"/>
      <c r="BX76" s="170"/>
      <c r="BY76" s="156" t="str">
        <f>IF(BX76="","",VLOOKUP(BX76,'Key and Reference'!$B$4:$C$69,2,TRUE))</f>
        <v/>
      </c>
      <c r="BZ76" s="157"/>
      <c r="CA76" s="171" t="str">
        <f>IF(BZ76="","",VLOOKUP(BZ76,'Key and Reference'!$B$4:$C$69,2,TRUE))</f>
        <v/>
      </c>
      <c r="CB76" s="1"/>
      <c r="CC76" s="170"/>
      <c r="CD76" s="156" t="str">
        <f>IF(CC76="","",VLOOKUP(CC76,'Key and Reference'!$B$4:$C$69,2,TRUE))</f>
        <v/>
      </c>
      <c r="CE76" s="157"/>
      <c r="CF76" s="171" t="str">
        <f>IF(CE76="","",VLOOKUP(CE76,'Key and Reference'!$B$4:$C$69,2,TRUE))</f>
        <v/>
      </c>
      <c r="CG76" s="1"/>
      <c r="CH76" s="170"/>
      <c r="CI76" s="156" t="str">
        <f>IF(CH76="","",VLOOKUP(CH76,'Key and Reference'!$B$4:$C$69,2,TRUE))</f>
        <v/>
      </c>
      <c r="CJ76" s="157"/>
      <c r="CK76" s="171" t="str">
        <f>IF(CJ76="","",VLOOKUP(CJ76,'Key and Reference'!$B$4:$C$69,2,TRUE))</f>
        <v/>
      </c>
      <c r="CL76" s="153"/>
      <c r="CM76" s="170"/>
      <c r="CN76" s="156" t="str">
        <f>IF(CM76="","",VLOOKUP(CM76,'Key and Reference'!$B$4:$C$69,2,TRUE))</f>
        <v/>
      </c>
      <c r="CO76" s="157"/>
      <c r="CP76" s="171" t="str">
        <f>IF(CO76="","",VLOOKUP(CO76,'Key and Reference'!$B$4:$C$69,2,TRUE))</f>
        <v/>
      </c>
      <c r="CQ76" s="1"/>
      <c r="CR76" s="170"/>
      <c r="CS76" s="156" t="str">
        <f>IF(CR76="","",VLOOKUP(CR76,'Key and Reference'!$B$4:$C$69,2,TRUE))</f>
        <v/>
      </c>
      <c r="CT76" s="157"/>
      <c r="CU76" s="171" t="str">
        <f>IF(CT76="","",VLOOKUP(CT76,'Key and Reference'!$B$4:$C$69,2,TRUE))</f>
        <v/>
      </c>
      <c r="CV76" s="1"/>
      <c r="CW76" s="170"/>
      <c r="CX76" s="156" t="str">
        <f>IF(CW76="","",VLOOKUP(CW76,'Key and Reference'!$B$4:$C$69,2,TRUE))</f>
        <v/>
      </c>
      <c r="CY76" s="157"/>
      <c r="CZ76" s="171" t="str">
        <f>IF(CY76="","",VLOOKUP(CY76,'Key and Reference'!$B$4:$C$69,2,TRUE))</f>
        <v/>
      </c>
      <c r="DA76" s="1"/>
      <c r="DB76" s="170"/>
      <c r="DC76" s="156" t="str">
        <f>IF(DB76="","",VLOOKUP(DB76,'Key and Reference'!$B$4:$C$69,2,TRUE))</f>
        <v/>
      </c>
      <c r="DD76" s="157"/>
      <c r="DE76" s="171" t="str">
        <f>IF(DD76="","",VLOOKUP(DD76,'Key and Reference'!$B$4:$C$69,2,TRUE))</f>
        <v/>
      </c>
      <c r="DG76" s="170"/>
      <c r="DH76" s="156" t="str">
        <f>IF(DG76="","",VLOOKUP(DG76,'Key and Reference'!$B$4:$C$69,2,TRUE))</f>
        <v/>
      </c>
      <c r="DI76" s="157"/>
      <c r="DJ76" s="171" t="str">
        <f>IF(DI76="","",VLOOKUP(DI76,'Key and Reference'!$B$4:$C$69,2,TRUE))</f>
        <v/>
      </c>
      <c r="DK76" s="1"/>
      <c r="DL76" s="170"/>
      <c r="DM76" s="156" t="str">
        <f>IF(DL76="","",VLOOKUP(DL76,'Key and Reference'!$B$4:$C$69,2,TRUE))</f>
        <v/>
      </c>
      <c r="DN76" s="157"/>
      <c r="DO76" s="171" t="str">
        <f>IF(DN76="","",VLOOKUP(DN76,'Key and Reference'!$B$4:$C$69,2,TRUE))</f>
        <v/>
      </c>
      <c r="DP76" s="167"/>
    </row>
    <row r="77" spans="1:122" ht="15.75" customHeight="1" thickBot="1">
      <c r="A77" s="1"/>
      <c r="B77" s="1"/>
      <c r="C77" s="97"/>
      <c r="D77" s="28"/>
      <c r="E77" s="1"/>
      <c r="F77" s="149"/>
      <c r="G77" s="156" t="str">
        <f>IF(F77="","",VLOOKUP(F77,'Key and Reference'!$B$4:$C$69,2,TRUE))</f>
        <v/>
      </c>
      <c r="H77" s="149"/>
      <c r="I77" s="150" t="str">
        <f>IF(H77="","",VLOOKUP(H77,'Key and Reference'!$B$4:$C$69,2,TRUE))</f>
        <v/>
      </c>
      <c r="J77" s="1"/>
      <c r="K77" s="172"/>
      <c r="L77" s="173" t="str">
        <f>IF(K77="","",VLOOKUP(K77,'Key and Reference'!$B$4:$C$69,2,TRUE))</f>
        <v/>
      </c>
      <c r="M77" s="174"/>
      <c r="N77" s="175" t="str">
        <f>IF(M77="","",VLOOKUP(M77,'Key and Reference'!$B$4:$C$69,2,TRUE))</f>
        <v/>
      </c>
      <c r="O77" s="1"/>
      <c r="P77" s="172"/>
      <c r="Q77" s="173" t="str">
        <f>IF(P77="","",VLOOKUP(P77,'Key and Reference'!$B$4:$C$69,2,TRUE))</f>
        <v/>
      </c>
      <c r="R77" s="174"/>
      <c r="S77" s="175" t="str">
        <f>IF(R77="","",VLOOKUP(R77,'Key and Reference'!$B$4:$C$69,2,TRUE))</f>
        <v/>
      </c>
      <c r="T77" s="1"/>
      <c r="U77" s="172"/>
      <c r="V77" s="173" t="str">
        <f>IF(U77="","",VLOOKUP(U77,'Key and Reference'!$B$4:$C$69,2,TRUE))</f>
        <v/>
      </c>
      <c r="W77" s="174"/>
      <c r="X77" s="175" t="str">
        <f>IF(W77="","",VLOOKUP(W77,'Key and Reference'!$B$4:$C$69,2,TRUE))</f>
        <v/>
      </c>
      <c r="Y77" s="1"/>
      <c r="Z77" s="172"/>
      <c r="AA77" s="173" t="str">
        <f>IF(Z77="","",VLOOKUP(Z77,'Key and Reference'!$B$4:$C$69,2,TRUE))</f>
        <v/>
      </c>
      <c r="AB77" s="174"/>
      <c r="AC77" s="175" t="str">
        <f>IF(AB77="","",VLOOKUP(AB77,'Key and Reference'!$B$4:$C$69,2,TRUE))</f>
        <v/>
      </c>
      <c r="AD77" s="1"/>
      <c r="AE77" s="172"/>
      <c r="AF77" s="173" t="str">
        <f>IF(AE77="","",VLOOKUP(AE77,'Key and Reference'!$B$4:$C$69,2,TRUE))</f>
        <v/>
      </c>
      <c r="AG77" s="174"/>
      <c r="AH77" s="175" t="str">
        <f>IF(AG77="","",VLOOKUP(AG77,'Key and Reference'!$B$4:$C$69,2,TRUE))</f>
        <v/>
      </c>
      <c r="AI77" s="1"/>
      <c r="AJ77" s="172"/>
      <c r="AK77" s="173" t="str">
        <f>IF(AJ77="","",VLOOKUP(AJ77,'Key and Reference'!$B$4:$C$69,2,TRUE))</f>
        <v/>
      </c>
      <c r="AL77" s="174"/>
      <c r="AM77" s="175" t="str">
        <f>IF(AL77="","",VLOOKUP(AL77,'Key and Reference'!$B$4:$C$69,2,TRUE))</f>
        <v/>
      </c>
      <c r="AN77" s="153"/>
      <c r="AO77" s="172"/>
      <c r="AP77" s="173" t="str">
        <f>IF(AO77="","",VLOOKUP(AO77,'Key and Reference'!$B$4:$C$69,2,TRUE))</f>
        <v/>
      </c>
      <c r="AQ77" s="174"/>
      <c r="AR77" s="175" t="str">
        <f>IF(AQ77="","",VLOOKUP(AQ77,'Key and Reference'!$B$4:$C$69,2,TRUE))</f>
        <v/>
      </c>
      <c r="AS77" s="1"/>
      <c r="AT77" s="172"/>
      <c r="AU77" s="173" t="str">
        <f>IF(AT77="","",VLOOKUP(AT77,'Key and Reference'!$B$4:$C$69,2,TRUE))</f>
        <v/>
      </c>
      <c r="AV77" s="174"/>
      <c r="AW77" s="175" t="str">
        <f>IF(AV77="","",VLOOKUP(AV77,'Key and Reference'!$B$4:$C$69,2,TRUE))</f>
        <v/>
      </c>
      <c r="AX77" s="1"/>
      <c r="AY77" s="172"/>
      <c r="AZ77" s="173" t="str">
        <f>IF(AY77="","",VLOOKUP(AY77,'Key and Reference'!$B$4:$C$69,2,TRUE))</f>
        <v/>
      </c>
      <c r="BA77" s="174"/>
      <c r="BB77" s="175" t="str">
        <f>IF(BA77="","",VLOOKUP(BA77,'Key and Reference'!$B$4:$C$69,2,TRUE))</f>
        <v/>
      </c>
      <c r="BC77" s="1"/>
      <c r="BD77" s="172"/>
      <c r="BE77" s="173" t="str">
        <f>IF(BD77="","",VLOOKUP(BD77,'Key and Reference'!$B$4:$C$69,2,TRUE))</f>
        <v/>
      </c>
      <c r="BF77" s="174"/>
      <c r="BG77" s="175" t="str">
        <f>IF(BF77="","",VLOOKUP(BF77,'Key and Reference'!$B$4:$C$69,2,TRUE))</f>
        <v/>
      </c>
      <c r="BI77" s="172"/>
      <c r="BJ77" s="173" t="str">
        <f>IF(BI77="","",VLOOKUP(BI77,'Key and Reference'!$B$4:$C$69,2,TRUE))</f>
        <v/>
      </c>
      <c r="BK77" s="174"/>
      <c r="BL77" s="175" t="str">
        <f>IF(BK77="","",VLOOKUP(BK77,'Key and Reference'!$B$4:$C$69,2,TRUE))</f>
        <v/>
      </c>
      <c r="BM77" s="1"/>
      <c r="BN77" s="172"/>
      <c r="BO77" s="173" t="str">
        <f>IF(BN77="","",VLOOKUP(BN77,'Key and Reference'!$B$4:$C$69,2,TRUE))</f>
        <v/>
      </c>
      <c r="BP77" s="174"/>
      <c r="BQ77" s="175" t="str">
        <f>IF(BP77="","",VLOOKUP(BP77,'Key and Reference'!$B$4:$C$69,2,TRUE))</f>
        <v/>
      </c>
      <c r="BR77" s="1"/>
      <c r="BS77" s="172"/>
      <c r="BT77" s="173" t="str">
        <f>IF(BS77="","",VLOOKUP(BS77,'Key and Reference'!$B$4:$C$69,2,TRUE))</f>
        <v/>
      </c>
      <c r="BU77" s="174"/>
      <c r="BV77" s="175" t="str">
        <f>IF(BU77="","",VLOOKUP(BU77,'Key and Reference'!$B$4:$C$69,2,TRUE))</f>
        <v/>
      </c>
      <c r="BW77" s="1"/>
      <c r="BX77" s="172"/>
      <c r="BY77" s="173" t="str">
        <f>IF(BX77="","",VLOOKUP(BX77,'Key and Reference'!$B$4:$C$69,2,TRUE))</f>
        <v/>
      </c>
      <c r="BZ77" s="174"/>
      <c r="CA77" s="175" t="str">
        <f>IF(BZ77="","",VLOOKUP(BZ77,'Key and Reference'!$B$4:$C$69,2,TRUE))</f>
        <v/>
      </c>
      <c r="CB77" s="1"/>
      <c r="CC77" s="172"/>
      <c r="CD77" s="173" t="str">
        <f>IF(CC77="","",VLOOKUP(CC77,'Key and Reference'!$B$4:$C$69,2,TRUE))</f>
        <v/>
      </c>
      <c r="CE77" s="174"/>
      <c r="CF77" s="175" t="str">
        <f>IF(CE77="","",VLOOKUP(CE77,'Key and Reference'!$B$4:$C$69,2,TRUE))</f>
        <v/>
      </c>
      <c r="CG77" s="1"/>
      <c r="CH77" s="172"/>
      <c r="CI77" s="173" t="str">
        <f>IF(CH77="","",VLOOKUP(CH77,'Key and Reference'!$B$4:$C$69,2,TRUE))</f>
        <v/>
      </c>
      <c r="CJ77" s="174"/>
      <c r="CK77" s="175" t="str">
        <f>IF(CJ77="","",VLOOKUP(CJ77,'Key and Reference'!$B$4:$C$69,2,TRUE))</f>
        <v/>
      </c>
      <c r="CL77" s="153"/>
      <c r="CM77" s="172"/>
      <c r="CN77" s="173" t="str">
        <f>IF(CM77="","",VLOOKUP(CM77,'Key and Reference'!$B$4:$C$69,2,TRUE))</f>
        <v/>
      </c>
      <c r="CO77" s="174"/>
      <c r="CP77" s="175" t="str">
        <f>IF(CO77="","",VLOOKUP(CO77,'Key and Reference'!$B$4:$C$69,2,TRUE))</f>
        <v/>
      </c>
      <c r="CQ77" s="1"/>
      <c r="CR77" s="172"/>
      <c r="CS77" s="173" t="str">
        <f>IF(CR77="","",VLOOKUP(CR77,'Key and Reference'!$B$4:$C$69,2,TRUE))</f>
        <v/>
      </c>
      <c r="CT77" s="174"/>
      <c r="CU77" s="175" t="str">
        <f>IF(CT77="","",VLOOKUP(CT77,'Key and Reference'!$B$4:$C$69,2,TRUE))</f>
        <v/>
      </c>
      <c r="CV77" s="1"/>
      <c r="CW77" s="172"/>
      <c r="CX77" s="173" t="str">
        <f>IF(CW77="","",VLOOKUP(CW77,'Key and Reference'!$B$4:$C$69,2,TRUE))</f>
        <v/>
      </c>
      <c r="CY77" s="174"/>
      <c r="CZ77" s="175" t="str">
        <f>IF(CY77="","",VLOOKUP(CY77,'Key and Reference'!$B$4:$C$69,2,TRUE))</f>
        <v/>
      </c>
      <c r="DA77" s="1"/>
      <c r="DB77" s="172"/>
      <c r="DC77" s="173" t="str">
        <f>IF(DB77="","",VLOOKUP(DB77,'Key and Reference'!$B$4:$C$69,2,TRUE))</f>
        <v/>
      </c>
      <c r="DD77" s="174"/>
      <c r="DE77" s="175" t="str">
        <f>IF(DD77="","",VLOOKUP(DD77,'Key and Reference'!$B$4:$C$69,2,TRUE))</f>
        <v/>
      </c>
      <c r="DG77" s="172"/>
      <c r="DH77" s="173" t="str">
        <f>IF(DG77="","",VLOOKUP(DG77,'Key and Reference'!$B$4:$C$69,2,TRUE))</f>
        <v/>
      </c>
      <c r="DI77" s="174"/>
      <c r="DJ77" s="175" t="str">
        <f>IF(DI77="","",VLOOKUP(DI77,'Key and Reference'!$B$4:$C$69,2,TRUE))</f>
        <v/>
      </c>
      <c r="DK77" s="1"/>
      <c r="DL77" s="172"/>
      <c r="DM77" s="173" t="str">
        <f>IF(DL77="","",VLOOKUP(DL77,'Key and Reference'!$B$4:$C$69,2,TRUE))</f>
        <v/>
      </c>
      <c r="DN77" s="174"/>
      <c r="DO77" s="175" t="str">
        <f>IF(DN77="","",VLOOKUP(DN77,'Key and Reference'!$B$4:$C$69,2,TRUE))</f>
        <v/>
      </c>
      <c r="DP77" s="167"/>
    </row>
    <row r="78" spans="1:122" ht="15.75" customHeight="1">
      <c r="A78" s="1"/>
      <c r="B78" s="1"/>
      <c r="C78" s="97"/>
      <c r="D78" s="28"/>
      <c r="E78" s="1"/>
      <c r="F78" s="98"/>
      <c r="G78" s="98"/>
      <c r="H78" s="98"/>
      <c r="I78" s="98"/>
      <c r="J78" s="1"/>
      <c r="O78" s="1"/>
      <c r="T78" s="1"/>
      <c r="Y78" s="1"/>
      <c r="AD78" s="1"/>
      <c r="AI78" s="1"/>
      <c r="AN78" s="153"/>
      <c r="AS78" s="1"/>
      <c r="AX78" s="1"/>
      <c r="BC78" s="1"/>
      <c r="BM78" s="1"/>
      <c r="BR78" s="1"/>
      <c r="BW78" s="1"/>
      <c r="CB78" s="1"/>
      <c r="CG78" s="1"/>
      <c r="CH78" s="164"/>
      <c r="CL78" s="153"/>
      <c r="CQ78" s="1"/>
      <c r="CV78" s="1"/>
      <c r="DA78" s="1"/>
      <c r="DK78" s="1"/>
    </row>
    <row r="79" spans="1:122" ht="15.75" customHeight="1">
      <c r="A79" s="1"/>
      <c r="B79" s="1"/>
      <c r="C79" s="97"/>
      <c r="D79" s="28"/>
      <c r="E79" s="1"/>
      <c r="F79" s="6"/>
      <c r="G79" s="7"/>
      <c r="H79" s="6"/>
      <c r="I79" s="7"/>
      <c r="J79" s="1"/>
      <c r="O79" s="1"/>
      <c r="T79" s="1"/>
      <c r="Y79" s="1"/>
      <c r="AD79" s="1"/>
      <c r="AI79" s="1"/>
      <c r="AN79" s="153"/>
      <c r="AS79" s="1"/>
      <c r="AX79" s="1"/>
      <c r="BC79" s="1"/>
      <c r="BM79" s="1"/>
      <c r="BR79" s="1"/>
      <c r="BW79" s="1"/>
      <c r="CB79" s="1"/>
      <c r="CG79" s="1"/>
      <c r="CH79" s="164"/>
      <c r="CL79" s="153"/>
      <c r="CQ79" s="1"/>
      <c r="CV79" s="1"/>
      <c r="DA79" s="1"/>
      <c r="DK79" s="1"/>
    </row>
    <row r="80" spans="1:122" ht="15.75" customHeight="1">
      <c r="A80" s="1"/>
      <c r="B80" s="1"/>
      <c r="C80" s="97"/>
      <c r="D80" s="28"/>
      <c r="E80" s="1"/>
      <c r="F80" s="6"/>
      <c r="G80" s="7"/>
      <c r="H80" s="6"/>
      <c r="I80" s="7"/>
      <c r="J80" s="1"/>
      <c r="O80" s="1"/>
      <c r="T80" s="1"/>
      <c r="Y80" s="1"/>
      <c r="AD80" s="1"/>
      <c r="AI80" s="1"/>
      <c r="AN80" s="153"/>
      <c r="AS80" s="1"/>
      <c r="AX80" s="1"/>
      <c r="BC80" s="1"/>
      <c r="BM80" s="1"/>
      <c r="BR80" s="1"/>
      <c r="BW80" s="1"/>
      <c r="CB80" s="1"/>
      <c r="CG80" s="1"/>
      <c r="CH80" s="164"/>
      <c r="CL80" s="153"/>
      <c r="CQ80" s="1"/>
      <c r="CV80" s="1"/>
      <c r="DA80" s="1"/>
      <c r="DK80" s="1"/>
    </row>
    <row r="81" spans="1:120" ht="15.75" customHeight="1">
      <c r="A81" s="1"/>
      <c r="B81" s="1"/>
      <c r="C81" s="97"/>
      <c r="D81" s="28"/>
      <c r="E81" s="1"/>
      <c r="F81" s="6"/>
      <c r="G81" s="7"/>
      <c r="H81" s="6"/>
      <c r="I81" s="7"/>
      <c r="J81" s="1"/>
      <c r="O81" s="1"/>
      <c r="T81" s="1"/>
      <c r="Y81" s="1"/>
      <c r="AD81" s="1"/>
      <c r="AI81" s="1"/>
      <c r="AN81" s="153"/>
      <c r="AS81" s="1"/>
      <c r="AX81" s="1"/>
      <c r="BC81" s="1"/>
      <c r="BM81" s="1"/>
      <c r="BR81" s="1"/>
      <c r="BW81" s="1"/>
      <c r="CB81" s="1"/>
      <c r="CG81" s="1"/>
      <c r="CH81" s="164"/>
      <c r="CL81" s="153"/>
      <c r="CQ81" s="1"/>
      <c r="CV81" s="1"/>
      <c r="DA81" s="1"/>
      <c r="DK81" s="1"/>
    </row>
    <row r="82" spans="1:120" ht="15.75" customHeight="1">
      <c r="A82" s="1"/>
      <c r="B82" s="1"/>
      <c r="C82" s="97"/>
      <c r="D82" s="28"/>
      <c r="E82" s="1"/>
      <c r="F82" s="6"/>
      <c r="G82" s="7"/>
      <c r="H82" s="1"/>
      <c r="I82" s="1"/>
      <c r="J82" s="1"/>
      <c r="K82" s="98"/>
      <c r="L82" s="1"/>
      <c r="M82" s="1"/>
      <c r="N82" s="1"/>
      <c r="O82" s="1"/>
      <c r="P82" s="98"/>
      <c r="Q82" s="1"/>
      <c r="R82" s="1"/>
      <c r="S82" s="1"/>
      <c r="T82" s="1"/>
      <c r="U82" s="98"/>
      <c r="V82" s="1"/>
      <c r="W82" s="1"/>
      <c r="X82" s="1"/>
      <c r="Y82" s="1"/>
      <c r="Z82" s="98"/>
      <c r="AA82" s="1"/>
      <c r="AB82" s="1"/>
      <c r="AC82" s="1"/>
      <c r="AD82" s="1"/>
      <c r="AE82" s="98"/>
      <c r="AF82" s="1"/>
      <c r="AG82" s="1"/>
      <c r="AH82" s="1"/>
      <c r="AI82" s="1"/>
      <c r="AJ82" s="98"/>
      <c r="AK82" s="1"/>
      <c r="AL82" s="1"/>
      <c r="AM82" s="1"/>
      <c r="AN82" s="153"/>
      <c r="AO82" s="98"/>
      <c r="AP82" s="1"/>
      <c r="AQ82" s="1"/>
      <c r="AR82" s="1"/>
      <c r="AS82" s="1"/>
      <c r="AT82" s="98"/>
      <c r="AU82" s="1"/>
      <c r="AV82" s="1"/>
      <c r="AW82" s="1"/>
      <c r="AX82" s="1"/>
      <c r="AY82" s="98"/>
      <c r="AZ82" s="1"/>
      <c r="BA82" s="1"/>
      <c r="BB82" s="1"/>
      <c r="BC82" s="1"/>
      <c r="BD82" s="98"/>
      <c r="BE82" s="1"/>
      <c r="BF82" s="1"/>
      <c r="BG82" s="1"/>
      <c r="BI82" s="98"/>
      <c r="BJ82" s="1"/>
      <c r="BK82" s="1"/>
      <c r="BL82" s="1"/>
      <c r="BM82" s="1"/>
      <c r="BN82" s="98"/>
      <c r="BO82" s="1"/>
      <c r="BP82" s="1"/>
      <c r="BQ82" s="1"/>
      <c r="BR82" s="1"/>
      <c r="BS82" s="98"/>
      <c r="BT82" s="1"/>
      <c r="BU82" s="1"/>
      <c r="BV82" s="1"/>
      <c r="BW82" s="1"/>
      <c r="BX82" s="98"/>
      <c r="BY82" s="1"/>
      <c r="BZ82" s="1"/>
      <c r="CA82" s="1"/>
      <c r="CB82" s="1"/>
      <c r="CC82" s="98"/>
      <c r="CD82" s="1"/>
      <c r="CE82" s="1"/>
      <c r="CF82" s="1"/>
      <c r="CG82" s="1"/>
      <c r="CH82" s="98"/>
      <c r="CI82" s="1"/>
      <c r="CJ82" s="1"/>
      <c r="CK82" s="1"/>
      <c r="CL82" s="153"/>
      <c r="CM82" s="98"/>
      <c r="CN82" s="1"/>
      <c r="CO82" s="1"/>
      <c r="CP82" s="1"/>
      <c r="CQ82" s="1"/>
      <c r="CR82" s="98"/>
      <c r="CS82" s="1"/>
      <c r="CT82" s="1"/>
      <c r="CU82" s="1"/>
      <c r="CV82" s="1"/>
      <c r="CW82" s="98"/>
      <c r="CX82" s="1"/>
      <c r="CY82" s="1"/>
      <c r="CZ82" s="1"/>
      <c r="DA82" s="1"/>
      <c r="DB82" s="98"/>
      <c r="DC82" s="1"/>
      <c r="DD82" s="1"/>
      <c r="DE82" s="1"/>
      <c r="DG82" s="98"/>
      <c r="DH82" s="1"/>
      <c r="DI82" s="1"/>
      <c r="DJ82" s="1"/>
      <c r="DK82" s="1"/>
      <c r="DL82" s="98"/>
      <c r="DM82" s="1"/>
      <c r="DN82" s="1"/>
      <c r="DO82" s="1"/>
      <c r="DP82" s="1"/>
    </row>
    <row r="83" spans="1:120" ht="15.75" customHeight="1">
      <c r="A83" s="1"/>
      <c r="B83" s="1"/>
      <c r="C83" s="97"/>
      <c r="D83" s="28"/>
      <c r="E83" s="1"/>
      <c r="F83" s="6"/>
      <c r="G83" s="7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53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53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G83" s="1"/>
      <c r="DH83" s="1"/>
      <c r="DI83" s="1"/>
      <c r="DJ83" s="1"/>
      <c r="DK83" s="1"/>
      <c r="DL83" s="1"/>
      <c r="DM83" s="1"/>
      <c r="DN83" s="1"/>
      <c r="DO83" s="1"/>
      <c r="DP83" s="1"/>
    </row>
    <row r="84" spans="1:120" ht="15.75" customHeight="1">
      <c r="A84" s="1"/>
      <c r="B84" s="1"/>
      <c r="C84" s="97"/>
      <c r="D84" s="28"/>
      <c r="E84" s="1"/>
      <c r="F84" s="6"/>
      <c r="G84" s="7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53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53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G84" s="1"/>
      <c r="DH84" s="1"/>
      <c r="DI84" s="1"/>
      <c r="DJ84" s="1"/>
      <c r="DK84" s="1"/>
      <c r="DL84" s="1"/>
      <c r="DM84" s="1"/>
      <c r="DN84" s="1"/>
      <c r="DO84" s="1"/>
      <c r="DP84" s="1"/>
    </row>
    <row r="85" spans="1:120" ht="15.75" customHeight="1">
      <c r="A85" s="1"/>
      <c r="B85" s="1"/>
      <c r="C85" s="97"/>
      <c r="D85" s="28"/>
      <c r="E85" s="1"/>
      <c r="F85" s="6"/>
      <c r="G85" s="7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53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53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G85" s="1"/>
      <c r="DH85" s="1"/>
      <c r="DI85" s="1"/>
      <c r="DJ85" s="1"/>
      <c r="DK85" s="1"/>
      <c r="DL85" s="1"/>
      <c r="DM85" s="1"/>
      <c r="DN85" s="1"/>
      <c r="DO85" s="1"/>
      <c r="DP85" s="1"/>
    </row>
    <row r="86" spans="1:120" ht="15.75" customHeight="1">
      <c r="A86" s="1"/>
      <c r="B86" s="1"/>
      <c r="C86" s="97"/>
      <c r="D86" s="28"/>
      <c r="E86" s="1"/>
      <c r="F86" s="6"/>
      <c r="G86" s="7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53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53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G86" s="1"/>
      <c r="DH86" s="1"/>
      <c r="DI86" s="1"/>
      <c r="DJ86" s="1"/>
      <c r="DK86" s="1"/>
      <c r="DL86" s="1"/>
      <c r="DM86" s="1"/>
      <c r="DN86" s="1"/>
      <c r="DO86" s="1"/>
      <c r="DP86" s="1"/>
    </row>
    <row r="87" spans="1:120" ht="15.75" customHeight="1">
      <c r="A87" s="1"/>
      <c r="B87" s="1"/>
      <c r="C87" s="97"/>
      <c r="D87" s="28"/>
      <c r="E87" s="1"/>
      <c r="F87" s="6"/>
      <c r="G87" s="7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53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53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G87" s="1"/>
      <c r="DH87" s="1"/>
      <c r="DI87" s="1"/>
      <c r="DJ87" s="1"/>
      <c r="DK87" s="1"/>
      <c r="DL87" s="1"/>
      <c r="DM87" s="1"/>
      <c r="DN87" s="1"/>
      <c r="DO87" s="1"/>
      <c r="DP87" s="1"/>
    </row>
    <row r="88" spans="1:120" ht="15.75" customHeight="1">
      <c r="A88" s="1"/>
      <c r="B88" s="1"/>
      <c r="C88" s="97"/>
      <c r="D88" s="28"/>
      <c r="E88" s="1"/>
      <c r="F88" s="6"/>
      <c r="G88" s="7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53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53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G88" s="1"/>
      <c r="DH88" s="1"/>
      <c r="DI88" s="1"/>
      <c r="DJ88" s="1"/>
      <c r="DK88" s="1"/>
      <c r="DL88" s="1"/>
      <c r="DM88" s="1"/>
      <c r="DN88" s="1"/>
      <c r="DO88" s="1"/>
      <c r="DP88" s="1"/>
    </row>
    <row r="89" spans="1:120" ht="15.75" customHeight="1">
      <c r="A89" s="1"/>
      <c r="B89" s="1"/>
      <c r="C89" s="97"/>
      <c r="D89" s="28"/>
      <c r="E89" s="1"/>
      <c r="F89" s="6"/>
      <c r="G89" s="7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53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53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G89" s="1"/>
      <c r="DH89" s="1"/>
      <c r="DI89" s="1"/>
      <c r="DJ89" s="1"/>
      <c r="DK89" s="1"/>
      <c r="DL89" s="1"/>
      <c r="DM89" s="1"/>
      <c r="DN89" s="1"/>
      <c r="DO89" s="1"/>
      <c r="DP89" s="1"/>
    </row>
    <row r="90" spans="1:120" ht="15.75" customHeight="1">
      <c r="A90" s="1"/>
      <c r="B90" s="1"/>
      <c r="C90" s="97"/>
      <c r="D90" s="28"/>
      <c r="E90" s="1"/>
      <c r="F90" s="6"/>
      <c r="G90" s="7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53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53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G90" s="1"/>
      <c r="DH90" s="1"/>
      <c r="DI90" s="1"/>
      <c r="DJ90" s="1"/>
      <c r="DK90" s="1"/>
      <c r="DL90" s="1"/>
      <c r="DM90" s="1"/>
      <c r="DN90" s="1"/>
      <c r="DO90" s="1"/>
      <c r="DP90" s="1"/>
    </row>
    <row r="91" spans="1:120" ht="15.75" customHeight="1">
      <c r="A91" s="1"/>
      <c r="B91" s="1"/>
      <c r="C91" s="97"/>
      <c r="D91" s="28"/>
      <c r="E91" s="1"/>
      <c r="F91" s="6"/>
      <c r="G91" s="7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53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53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G91" s="1"/>
      <c r="DH91" s="1"/>
      <c r="DI91" s="1"/>
      <c r="DJ91" s="1"/>
      <c r="DK91" s="1"/>
      <c r="DL91" s="1"/>
      <c r="DM91" s="1"/>
      <c r="DN91" s="1"/>
      <c r="DO91" s="1"/>
      <c r="DP91" s="1"/>
    </row>
    <row r="92" spans="1:120" ht="15.75" customHeight="1">
      <c r="A92" s="1"/>
      <c r="B92" s="1"/>
      <c r="C92" s="97"/>
      <c r="D92" s="28"/>
      <c r="E92" s="1"/>
      <c r="F92" s="6"/>
      <c r="G92" s="7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53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53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G92" s="1"/>
      <c r="DH92" s="1"/>
      <c r="DI92" s="1"/>
      <c r="DJ92" s="1"/>
      <c r="DK92" s="1"/>
      <c r="DL92" s="1"/>
      <c r="DM92" s="1"/>
      <c r="DN92" s="1"/>
      <c r="DO92" s="1"/>
      <c r="DP92" s="1"/>
    </row>
    <row r="93" spans="1:120" ht="15.75" customHeight="1">
      <c r="A93" s="1"/>
      <c r="B93" s="1"/>
      <c r="C93" s="97"/>
      <c r="D93" s="28"/>
      <c r="E93" s="1"/>
      <c r="F93" s="6"/>
      <c r="G93" s="7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53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53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G93" s="1"/>
      <c r="DH93" s="1"/>
      <c r="DI93" s="1"/>
      <c r="DJ93" s="1"/>
      <c r="DK93" s="1"/>
      <c r="DL93" s="1"/>
      <c r="DM93" s="1"/>
      <c r="DN93" s="1"/>
      <c r="DO93" s="1"/>
      <c r="DP93" s="1"/>
    </row>
    <row r="94" spans="1:120" ht="15.75" customHeight="1">
      <c r="A94" s="1"/>
      <c r="B94" s="1"/>
      <c r="C94" s="97"/>
      <c r="D94" s="28"/>
      <c r="E94" s="1"/>
      <c r="F94" s="6"/>
      <c r="G94" s="7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53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53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G94" s="1"/>
      <c r="DH94" s="1"/>
      <c r="DI94" s="1"/>
      <c r="DJ94" s="1"/>
      <c r="DK94" s="1"/>
      <c r="DL94" s="1"/>
      <c r="DM94" s="1"/>
      <c r="DN94" s="1"/>
      <c r="DO94" s="1"/>
      <c r="DP94" s="1"/>
    </row>
    <row r="95" spans="1:120" ht="15.75" customHeight="1">
      <c r="A95" s="1"/>
      <c r="B95" s="1"/>
      <c r="C95" s="97"/>
      <c r="D95" s="28"/>
      <c r="E95" s="1"/>
      <c r="F95" s="6"/>
      <c r="G95" s="7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53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53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G95" s="1"/>
      <c r="DH95" s="1"/>
      <c r="DI95" s="1"/>
      <c r="DJ95" s="1"/>
      <c r="DK95" s="1"/>
      <c r="DL95" s="1"/>
      <c r="DM95" s="1"/>
      <c r="DN95" s="1"/>
      <c r="DO95" s="1"/>
      <c r="DP95" s="1"/>
    </row>
    <row r="96" spans="1:120" ht="15.75" customHeight="1">
      <c r="A96" s="1"/>
      <c r="B96" s="1"/>
      <c r="C96" s="97"/>
      <c r="D96" s="28"/>
      <c r="E96" s="1"/>
      <c r="F96" s="6"/>
      <c r="G96" s="7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53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53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G96" s="1"/>
      <c r="DH96" s="1"/>
      <c r="DI96" s="1"/>
      <c r="DJ96" s="1"/>
      <c r="DK96" s="1"/>
      <c r="DL96" s="1"/>
      <c r="DM96" s="1"/>
      <c r="DN96" s="1"/>
      <c r="DO96" s="1"/>
      <c r="DP96" s="1"/>
    </row>
    <row r="97" spans="1:120" ht="15.75" customHeight="1">
      <c r="A97" s="1"/>
      <c r="B97" s="1"/>
      <c r="C97" s="97"/>
      <c r="D97" s="28"/>
      <c r="E97" s="1"/>
      <c r="F97" s="6"/>
      <c r="G97" s="7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53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53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G97" s="1"/>
      <c r="DH97" s="1"/>
      <c r="DI97" s="1"/>
      <c r="DJ97" s="1"/>
      <c r="DK97" s="1"/>
      <c r="DL97" s="1"/>
      <c r="DM97" s="1"/>
      <c r="DN97" s="1"/>
      <c r="DO97" s="1"/>
      <c r="DP97" s="1"/>
    </row>
    <row r="98" spans="1:120" ht="15.75" customHeight="1">
      <c r="A98" s="1"/>
      <c r="B98" s="1"/>
      <c r="C98" s="97"/>
      <c r="D98" s="28"/>
      <c r="E98" s="1"/>
      <c r="F98" s="6"/>
      <c r="G98" s="7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53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53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G98" s="1"/>
      <c r="DH98" s="1"/>
      <c r="DI98" s="1"/>
      <c r="DJ98" s="1"/>
      <c r="DK98" s="1"/>
      <c r="DL98" s="1"/>
      <c r="DM98" s="1"/>
      <c r="DN98" s="1"/>
      <c r="DO98" s="1"/>
      <c r="DP98" s="1"/>
    </row>
    <row r="99" spans="1:120" ht="15.75" customHeight="1">
      <c r="A99" s="1"/>
      <c r="B99" s="1"/>
      <c r="C99" s="97"/>
      <c r="D99" s="28"/>
      <c r="E99" s="1"/>
      <c r="F99" s="6"/>
      <c r="G99" s="7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53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53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G99" s="1"/>
      <c r="DH99" s="1"/>
      <c r="DI99" s="1"/>
      <c r="DJ99" s="1"/>
      <c r="DK99" s="1"/>
      <c r="DL99" s="1"/>
      <c r="DM99" s="1"/>
      <c r="DN99" s="1"/>
      <c r="DO99" s="1"/>
      <c r="DP99" s="1"/>
    </row>
    <row r="100" spans="1:120" ht="15.75" customHeight="1">
      <c r="A100" s="1"/>
      <c r="B100" s="1"/>
      <c r="C100" s="97"/>
      <c r="D100" s="28"/>
      <c r="E100" s="1"/>
      <c r="F100" s="6"/>
      <c r="G100" s="7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53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53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</row>
    <row r="101" spans="1:120" ht="15.75" customHeight="1">
      <c r="A101" s="1"/>
      <c r="B101" s="1"/>
      <c r="C101" s="97"/>
      <c r="D101" s="28"/>
      <c r="E101" s="1"/>
      <c r="F101" s="6"/>
      <c r="G101" s="7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53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53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</row>
    <row r="102" spans="1:120" ht="15.75" customHeight="1">
      <c r="A102" s="1"/>
      <c r="B102" s="1"/>
      <c r="C102" s="97"/>
      <c r="D102" s="28"/>
      <c r="E102" s="1"/>
      <c r="F102" s="6"/>
      <c r="G102" s="7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53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53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</row>
    <row r="103" spans="1:120" ht="15.75" customHeight="1">
      <c r="A103" s="1"/>
      <c r="B103" s="1"/>
      <c r="C103" s="97"/>
      <c r="D103" s="28"/>
      <c r="E103" s="1"/>
      <c r="F103" s="73"/>
      <c r="G103" s="74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53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53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</row>
    <row r="104" spans="1:120" ht="15.75" customHeight="1">
      <c r="A104" s="1"/>
      <c r="B104" s="1"/>
      <c r="C104" s="97"/>
      <c r="D104" s="28"/>
      <c r="E104" s="1"/>
      <c r="F104" s="6"/>
      <c r="G104" s="7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53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53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</row>
    <row r="105" spans="1:120" ht="15.75" customHeight="1">
      <c r="A105" s="1"/>
      <c r="B105" s="1"/>
      <c r="C105" s="97"/>
      <c r="D105" s="28"/>
      <c r="E105" s="1"/>
      <c r="F105" s="6"/>
      <c r="G105" s="7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53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53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</row>
    <row r="106" spans="1:120" ht="15.75" customHeight="1">
      <c r="A106" s="1"/>
      <c r="B106" s="1"/>
      <c r="C106" s="97"/>
      <c r="D106" s="28"/>
      <c r="E106" s="1"/>
      <c r="F106" s="6"/>
      <c r="G106" s="7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53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53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</row>
    <row r="107" spans="1:120" ht="15.75" customHeight="1">
      <c r="A107" s="1"/>
      <c r="B107" s="1"/>
      <c r="C107" s="97"/>
      <c r="D107" s="28"/>
      <c r="E107" s="1"/>
      <c r="F107" s="6"/>
      <c r="G107" s="7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53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53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</row>
    <row r="108" spans="1:120" ht="15.75" customHeight="1">
      <c r="A108" s="1"/>
      <c r="B108" s="1"/>
      <c r="C108" s="97"/>
      <c r="D108" s="28"/>
      <c r="E108" s="1"/>
      <c r="F108" s="6"/>
      <c r="G108" s="7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53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</row>
    <row r="109" spans="1:120" ht="15.75" customHeight="1">
      <c r="A109" s="1"/>
      <c r="B109" s="1"/>
      <c r="C109" s="97"/>
      <c r="D109" s="28"/>
      <c r="E109" s="1"/>
      <c r="F109" s="6"/>
      <c r="G109" s="7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53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</row>
    <row r="110" spans="1:120" ht="15.75" customHeight="1">
      <c r="A110" s="1"/>
      <c r="B110" s="1"/>
      <c r="C110" s="97"/>
      <c r="D110" s="28"/>
      <c r="E110" s="1"/>
      <c r="F110" s="6"/>
      <c r="G110" s="7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53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</row>
    <row r="111" spans="1:120" ht="15.75" customHeight="1">
      <c r="A111" s="1"/>
      <c r="B111" s="1"/>
      <c r="E111" s="1"/>
      <c r="F111" s="6"/>
      <c r="G111" s="7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53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</row>
    <row r="112" spans="1:120" ht="15.75" customHeight="1">
      <c r="A112" s="1"/>
      <c r="B112" s="1"/>
      <c r="E112" s="1"/>
      <c r="F112" s="6"/>
      <c r="G112" s="7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53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</row>
    <row r="113" spans="1:120" ht="15.75" customHeight="1">
      <c r="A113" s="1"/>
      <c r="B113" s="1"/>
      <c r="E113" s="1"/>
      <c r="F113" s="6"/>
      <c r="G113" s="7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53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</row>
    <row r="114" spans="1:120" ht="15.75" customHeight="1">
      <c r="A114" s="1"/>
      <c r="B114" s="1"/>
      <c r="E114" s="1"/>
      <c r="F114" s="6"/>
      <c r="G114" s="7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53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</row>
    <row r="115" spans="1:120" ht="15.75" customHeight="1">
      <c r="A115" s="1"/>
      <c r="B115" s="1"/>
      <c r="E115" s="1"/>
      <c r="F115" s="6"/>
      <c r="G115" s="7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53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</row>
    <row r="116" spans="1:120" ht="15.75" customHeight="1">
      <c r="A116" s="1"/>
      <c r="B116" s="1"/>
      <c r="E116" s="1"/>
      <c r="F116" s="6"/>
      <c r="G116" s="7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53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</row>
    <row r="117" spans="1:120" ht="15.75" customHeight="1">
      <c r="A117" s="1"/>
      <c r="B117" s="1"/>
      <c r="E117" s="1"/>
      <c r="F117" s="6"/>
      <c r="G117" s="7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53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</row>
    <row r="118" spans="1:120" ht="15.75" customHeight="1">
      <c r="A118" s="1"/>
      <c r="B118" s="1"/>
      <c r="E118" s="1"/>
      <c r="F118" s="6"/>
      <c r="G118" s="7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53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</row>
    <row r="119" spans="1:120" ht="15.75" customHeight="1">
      <c r="A119" s="1"/>
      <c r="B119" s="1"/>
      <c r="E119" s="1"/>
      <c r="F119" s="6"/>
      <c r="G119" s="7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53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</row>
    <row r="120" spans="1:120" ht="15.75" customHeight="1">
      <c r="A120" s="1"/>
      <c r="B120" s="1"/>
      <c r="E120" s="1"/>
      <c r="F120" s="6"/>
      <c r="G120" s="7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53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</row>
    <row r="121" spans="1:120" ht="15.75" customHeight="1">
      <c r="A121" s="1"/>
      <c r="B121" s="1"/>
      <c r="E121" s="1"/>
      <c r="F121" s="6"/>
      <c r="G121" s="7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53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</row>
    <row r="122" spans="1:120" ht="15.75" customHeight="1">
      <c r="A122" s="1"/>
      <c r="B122" s="1"/>
      <c r="E122" s="1"/>
      <c r="F122" s="6"/>
      <c r="G122" s="7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53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</row>
    <row r="123" spans="1:120" ht="15.75" customHeight="1">
      <c r="A123" s="1"/>
      <c r="B123" s="1"/>
      <c r="E123" s="1"/>
      <c r="F123" s="6"/>
      <c r="G123" s="7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53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</row>
    <row r="124" spans="1:120" ht="15.75" customHeight="1">
      <c r="A124" s="1"/>
      <c r="B124" s="1"/>
      <c r="E124" s="1"/>
      <c r="F124" s="6"/>
      <c r="G124" s="7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53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</row>
    <row r="125" spans="1:120" ht="15.75" customHeight="1">
      <c r="A125" s="1"/>
      <c r="B125" s="1"/>
      <c r="E125" s="1"/>
      <c r="F125" s="6"/>
      <c r="G125" s="7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53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</row>
    <row r="126" spans="1:120" ht="15.75" customHeight="1">
      <c r="A126" s="1"/>
      <c r="B126" s="1"/>
      <c r="E126" s="1"/>
      <c r="F126" s="6"/>
      <c r="G126" s="7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53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</row>
    <row r="127" spans="1:120" ht="15.75" customHeight="1">
      <c r="A127" s="1"/>
      <c r="B127" s="1"/>
      <c r="E127" s="1"/>
      <c r="F127" s="6"/>
      <c r="G127" s="7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53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</row>
    <row r="128" spans="1:120" ht="15.75" customHeight="1">
      <c r="A128" s="1"/>
      <c r="B128" s="1"/>
      <c r="E128" s="1"/>
      <c r="F128" s="6"/>
      <c r="G128" s="7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53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</row>
    <row r="129" spans="1:120" ht="15.75" customHeight="1">
      <c r="A129" s="1"/>
      <c r="B129" s="1"/>
      <c r="E129" s="1"/>
      <c r="F129" s="6"/>
      <c r="G129" s="7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53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</row>
    <row r="130" spans="1:120" ht="15.75" customHeight="1">
      <c r="A130" s="1"/>
      <c r="B130" s="1"/>
      <c r="E130" s="1"/>
      <c r="F130" s="6"/>
      <c r="G130" s="7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53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</row>
    <row r="131" spans="1:120" ht="15.75" customHeight="1">
      <c r="A131" s="1"/>
      <c r="B131" s="1"/>
      <c r="E131" s="1"/>
      <c r="F131" s="6"/>
      <c r="G131" s="7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53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</row>
    <row r="132" spans="1:120" ht="15.75" customHeight="1">
      <c r="A132" s="1"/>
      <c r="B132" s="1"/>
      <c r="E132" s="1"/>
      <c r="F132" s="6"/>
      <c r="G132" s="7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53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</row>
    <row r="133" spans="1:120" ht="15.75" customHeight="1">
      <c r="A133" s="1"/>
      <c r="B133" s="1"/>
      <c r="E133" s="1"/>
      <c r="F133" s="6"/>
      <c r="G133" s="7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53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</row>
    <row r="134" spans="1:120" ht="15.75" customHeight="1">
      <c r="A134" s="1"/>
      <c r="B134" s="1"/>
      <c r="E134" s="1"/>
      <c r="F134" s="6"/>
      <c r="G134" s="7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53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</row>
    <row r="135" spans="1:120" ht="15.75" customHeight="1">
      <c r="A135" s="1"/>
      <c r="B135" s="1"/>
      <c r="E135" s="1"/>
      <c r="F135" s="6"/>
      <c r="G135" s="7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53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</row>
    <row r="136" spans="1:120" ht="15.75" customHeight="1">
      <c r="A136" s="1"/>
      <c r="B136" s="1"/>
      <c r="E136" s="1"/>
      <c r="F136" s="6"/>
      <c r="G136" s="7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53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</row>
    <row r="137" spans="1:120" ht="15.75" customHeight="1">
      <c r="A137" s="1"/>
      <c r="B137" s="1"/>
      <c r="E137" s="1"/>
      <c r="F137" s="6"/>
      <c r="G137" s="7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53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</row>
    <row r="138" spans="1:120" ht="15.75" customHeight="1">
      <c r="A138" s="1"/>
      <c r="B138" s="1"/>
      <c r="E138" s="1"/>
      <c r="F138" s="6"/>
      <c r="G138" s="7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53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</row>
    <row r="139" spans="1:120" ht="15.75" customHeight="1">
      <c r="A139" s="1"/>
      <c r="B139" s="1"/>
      <c r="E139" s="1"/>
      <c r="F139" s="6"/>
      <c r="G139" s="7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53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</row>
    <row r="140" spans="1:120" ht="15.75" customHeight="1">
      <c r="A140" s="1"/>
      <c r="B140" s="1"/>
      <c r="E140" s="1"/>
      <c r="F140" s="6"/>
      <c r="G140" s="7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53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</row>
    <row r="141" spans="1:120" ht="15.75" customHeight="1">
      <c r="A141" s="1"/>
      <c r="B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53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</row>
    <row r="142" spans="1:120" ht="15.75" customHeight="1">
      <c r="A142" s="1"/>
      <c r="B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53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</row>
    <row r="143" spans="1:120" ht="15.75" customHeight="1">
      <c r="A143" s="1"/>
      <c r="B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53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</row>
    <row r="144" spans="1:120" ht="15.75" customHeight="1">
      <c r="A144" s="1"/>
      <c r="B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53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</row>
    <row r="145" spans="1:120" ht="15.75" customHeight="1">
      <c r="A145" s="1"/>
      <c r="B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53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</row>
    <row r="146" spans="1:120" ht="15.75" customHeight="1">
      <c r="A146" s="1"/>
      <c r="B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53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</row>
    <row r="147" spans="1:120" ht="15.75" customHeight="1">
      <c r="A147" s="1"/>
      <c r="B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53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</row>
    <row r="148" spans="1:120" ht="15.75" customHeight="1">
      <c r="A148" s="1"/>
      <c r="B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53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</row>
    <row r="149" spans="1:120" ht="15.75" customHeight="1">
      <c r="A149" s="1"/>
      <c r="B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53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</row>
    <row r="150" spans="1:120" ht="15.75" customHeight="1">
      <c r="A150" s="1"/>
      <c r="B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53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</row>
    <row r="151" spans="1:120" ht="15.75" customHeight="1">
      <c r="A151" s="1"/>
      <c r="B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53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</row>
    <row r="152" spans="1:120" ht="15.75" customHeight="1">
      <c r="A152" s="1"/>
      <c r="B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53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</row>
    <row r="153" spans="1:120" ht="15.75" customHeight="1">
      <c r="A153" s="1"/>
      <c r="B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53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</row>
    <row r="154" spans="1:120" ht="15.75" customHeight="1">
      <c r="A154" s="1"/>
      <c r="B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53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</row>
    <row r="155" spans="1:120" ht="15.75" customHeight="1">
      <c r="A155" s="1"/>
      <c r="B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53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</row>
    <row r="156" spans="1:120" ht="15.75" customHeight="1">
      <c r="A156" s="1"/>
      <c r="B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53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</row>
    <row r="157" spans="1:120" ht="15.75" customHeight="1">
      <c r="A157" s="1"/>
      <c r="B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53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</row>
    <row r="158" spans="1:120" ht="15.75" customHeight="1">
      <c r="A158" s="1"/>
      <c r="B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53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</row>
    <row r="159" spans="1:120" ht="15.75" customHeight="1">
      <c r="A159" s="1"/>
      <c r="B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53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</row>
    <row r="160" spans="1:120" ht="15.75" customHeight="1">
      <c r="A160" s="1"/>
      <c r="B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53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</row>
    <row r="161" spans="1:120" ht="15.75" customHeight="1">
      <c r="A161" s="1"/>
      <c r="B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53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</row>
    <row r="162" spans="1:120" ht="15.75" customHeight="1">
      <c r="A162" s="1"/>
      <c r="B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53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</row>
    <row r="163" spans="1:120" ht="15.75" customHeight="1">
      <c r="A163" s="1"/>
      <c r="B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53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</row>
    <row r="164" spans="1:120" ht="15.75" customHeight="1">
      <c r="A164" s="1"/>
      <c r="B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53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</row>
    <row r="165" spans="1:120" ht="15.75" customHeight="1">
      <c r="A165" s="1"/>
      <c r="B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53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</row>
    <row r="166" spans="1:120" ht="15.75" customHeight="1">
      <c r="A166" s="1"/>
      <c r="B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53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</row>
    <row r="167" spans="1:120" ht="15.75" customHeight="1">
      <c r="A167" s="1"/>
      <c r="B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53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</row>
    <row r="168" spans="1:120" ht="15.75" customHeight="1">
      <c r="A168" s="1"/>
      <c r="B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53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</row>
    <row r="169" spans="1:120" ht="15.75" customHeight="1">
      <c r="A169" s="1"/>
      <c r="B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53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</row>
    <row r="170" spans="1:120" ht="15.75" customHeight="1">
      <c r="A170" s="1"/>
      <c r="B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53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</row>
    <row r="171" spans="1:120" ht="15.75" customHeight="1">
      <c r="A171" s="1"/>
      <c r="B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53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</row>
    <row r="172" spans="1:120" ht="15.75" customHeight="1">
      <c r="A172" s="1"/>
      <c r="B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53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</row>
    <row r="173" spans="1:120" ht="15.75" customHeight="1">
      <c r="A173" s="1"/>
      <c r="B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53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</row>
    <row r="174" spans="1:120" ht="15.75" customHeight="1">
      <c r="A174" s="1"/>
      <c r="B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53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</row>
    <row r="175" spans="1:120" ht="15.75" customHeight="1">
      <c r="A175" s="1"/>
      <c r="B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53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</row>
    <row r="176" spans="1:120" ht="15.75" customHeight="1">
      <c r="A176" s="1"/>
      <c r="B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53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</row>
    <row r="177" spans="1:120" ht="15.75" customHeight="1">
      <c r="A177" s="1"/>
      <c r="B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53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</row>
    <row r="178" spans="1:120" ht="15.75" customHeight="1">
      <c r="A178" s="1"/>
      <c r="B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53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</row>
    <row r="179" spans="1:120" ht="15.75" customHeight="1">
      <c r="A179" s="1"/>
      <c r="B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53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</row>
    <row r="180" spans="1:120" ht="15.75" customHeight="1">
      <c r="A180" s="1"/>
      <c r="B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53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</row>
    <row r="181" spans="1:120" ht="15.75" customHeight="1">
      <c r="A181" s="1"/>
      <c r="B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53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</row>
    <row r="182" spans="1:120" ht="15.75" customHeight="1">
      <c r="A182" s="1"/>
      <c r="B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53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</row>
    <row r="183" spans="1:120" ht="15.75" customHeight="1">
      <c r="A183" s="1"/>
      <c r="B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53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</row>
    <row r="184" spans="1:120" ht="15.75" customHeight="1">
      <c r="A184" s="1"/>
      <c r="B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53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</row>
    <row r="185" spans="1:120" ht="15.75" customHeight="1">
      <c r="A185" s="1"/>
      <c r="B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53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</row>
    <row r="186" spans="1:120" ht="15.75" customHeight="1">
      <c r="A186" s="1"/>
      <c r="B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53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</row>
    <row r="187" spans="1:120" ht="15.75" customHeight="1">
      <c r="A187" s="1"/>
      <c r="B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53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</row>
    <row r="188" spans="1:120" ht="15.75" customHeight="1">
      <c r="A188" s="1"/>
      <c r="B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53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</row>
    <row r="189" spans="1:120" ht="15.75" customHeight="1">
      <c r="A189" s="1"/>
      <c r="B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53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</row>
    <row r="190" spans="1:120" ht="15.75" customHeight="1">
      <c r="A190" s="1"/>
      <c r="B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53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</row>
    <row r="191" spans="1:120" ht="15.75" customHeight="1">
      <c r="A191" s="1"/>
      <c r="B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53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</row>
    <row r="192" spans="1:120" ht="15.75" customHeight="1">
      <c r="A192" s="1"/>
      <c r="B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53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</row>
    <row r="193" spans="1:120" ht="15.75" customHeight="1">
      <c r="A193" s="1"/>
      <c r="B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53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</row>
    <row r="194" spans="1:120" ht="15.75" customHeight="1">
      <c r="A194" s="1"/>
      <c r="B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53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</row>
    <row r="195" spans="1:120" ht="15.75" customHeight="1">
      <c r="A195" s="1"/>
      <c r="B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53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</row>
    <row r="196" spans="1:120" ht="15.75" customHeight="1">
      <c r="A196" s="1"/>
      <c r="B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53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</row>
    <row r="197" spans="1:120" ht="15.75" customHeight="1">
      <c r="A197" s="1"/>
      <c r="B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53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</row>
    <row r="198" spans="1:120" ht="15.75" customHeight="1">
      <c r="A198" s="1"/>
      <c r="B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53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</row>
    <row r="199" spans="1:120" ht="15.75" customHeight="1">
      <c r="A199" s="1"/>
      <c r="B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53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</row>
    <row r="200" spans="1:120" ht="15.75" customHeight="1">
      <c r="A200" s="1"/>
      <c r="B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53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</row>
    <row r="201" spans="1:120" ht="15.75" customHeight="1">
      <c r="A201" s="1"/>
      <c r="B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53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</row>
    <row r="202" spans="1:120" ht="15.75" customHeight="1">
      <c r="A202" s="1"/>
      <c r="B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53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</row>
    <row r="203" spans="1:120" ht="15.75" customHeight="1">
      <c r="A203" s="1"/>
      <c r="B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53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</row>
    <row r="204" spans="1:120" ht="15.75" customHeight="1">
      <c r="A204" s="1"/>
      <c r="B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53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</row>
    <row r="205" spans="1:120" ht="15.75" customHeight="1">
      <c r="A205" s="1"/>
      <c r="B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53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</row>
    <row r="206" spans="1:120" ht="15.75" customHeight="1">
      <c r="A206" s="1"/>
      <c r="B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53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</row>
    <row r="207" spans="1:120" ht="15.75" customHeight="1">
      <c r="A207" s="1"/>
      <c r="B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53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</row>
    <row r="208" spans="1:120" ht="15.75" customHeight="1">
      <c r="A208" s="1"/>
      <c r="B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53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</row>
    <row r="209" spans="1:120" ht="15.75" customHeight="1">
      <c r="A209" s="1"/>
      <c r="B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53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</row>
    <row r="210" spans="1:120" ht="15.75" customHeight="1">
      <c r="A210" s="1"/>
      <c r="B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53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</row>
    <row r="211" spans="1:120" ht="15.75" customHeight="1">
      <c r="A211" s="1"/>
      <c r="B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53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</row>
    <row r="212" spans="1:120" ht="15.75" customHeight="1">
      <c r="A212" s="1"/>
      <c r="B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53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</row>
    <row r="213" spans="1:120" ht="15.75" customHeight="1">
      <c r="A213" s="1"/>
      <c r="B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53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</row>
    <row r="214" spans="1:120" ht="15.75" customHeight="1">
      <c r="A214" s="1"/>
      <c r="B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53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</row>
    <row r="215" spans="1:120" ht="15.75" customHeight="1">
      <c r="A215" s="1"/>
      <c r="B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53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</row>
    <row r="216" spans="1:120" ht="15.75" customHeight="1">
      <c r="A216" s="1"/>
      <c r="B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53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</row>
    <row r="217" spans="1:120" ht="15.75" customHeight="1">
      <c r="A217" s="1"/>
      <c r="B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53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</row>
    <row r="218" spans="1:120" ht="15.75" customHeight="1">
      <c r="A218" s="1"/>
      <c r="B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53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</row>
    <row r="219" spans="1:120" ht="15.75" customHeight="1">
      <c r="A219" s="1"/>
      <c r="B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53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</row>
    <row r="220" spans="1:120" ht="15.75" customHeight="1">
      <c r="A220" s="1"/>
      <c r="B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53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</row>
    <row r="221" spans="1:120" ht="15.75" customHeight="1">
      <c r="A221" s="1"/>
      <c r="B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53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</row>
    <row r="222" spans="1:120" ht="15.75" customHeight="1">
      <c r="A222" s="1"/>
      <c r="B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53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</row>
    <row r="223" spans="1:120" ht="15.75" customHeight="1">
      <c r="A223" s="1"/>
      <c r="B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53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</row>
    <row r="224" spans="1:120" ht="15.75" customHeight="1">
      <c r="A224" s="1"/>
      <c r="B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53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</row>
    <row r="225" spans="1:120" ht="15.75" customHeight="1">
      <c r="A225" s="1"/>
      <c r="B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53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</row>
    <row r="226" spans="1:120" ht="15.75" customHeight="1">
      <c r="A226" s="1"/>
      <c r="B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53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</row>
    <row r="227" spans="1:120" ht="15.75" customHeight="1">
      <c r="A227" s="1"/>
      <c r="B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53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</row>
    <row r="228" spans="1:120" ht="15.75" customHeight="1">
      <c r="A228" s="1"/>
      <c r="B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53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</row>
    <row r="229" spans="1:120" ht="15.75" customHeight="1">
      <c r="A229" s="1"/>
      <c r="B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53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</row>
    <row r="230" spans="1:120" ht="15.75" customHeight="1">
      <c r="A230" s="1"/>
      <c r="B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53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</row>
    <row r="231" spans="1:120" ht="15.75" customHeight="1">
      <c r="A231" s="1"/>
      <c r="B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53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</row>
    <row r="232" spans="1:120" ht="15.75" customHeight="1">
      <c r="A232" s="1"/>
      <c r="B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53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</row>
    <row r="233" spans="1:120" ht="15.75" customHeight="1">
      <c r="A233" s="1"/>
      <c r="B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53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</row>
    <row r="234" spans="1:120" ht="15.75" customHeight="1">
      <c r="A234" s="1"/>
      <c r="B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53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</row>
    <row r="235" spans="1:120" ht="15.75" customHeight="1">
      <c r="A235" s="1"/>
      <c r="B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53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</row>
    <row r="236" spans="1:120" ht="15.75" customHeight="1">
      <c r="A236" s="1"/>
      <c r="B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53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</row>
    <row r="237" spans="1:120" ht="15.75" customHeight="1">
      <c r="A237" s="1"/>
      <c r="B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53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</row>
    <row r="238" spans="1:120" ht="15.75" customHeight="1">
      <c r="A238" s="1"/>
      <c r="B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53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</row>
    <row r="239" spans="1:120" ht="15.75" customHeight="1">
      <c r="A239" s="1"/>
      <c r="B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53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</row>
    <row r="240" spans="1:120" ht="15.75" customHeight="1">
      <c r="A240" s="1"/>
      <c r="B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53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</row>
    <row r="241" spans="1:120" ht="15.75" customHeight="1">
      <c r="A241" s="1"/>
      <c r="B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53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</row>
    <row r="242" spans="1:120" ht="15.75" customHeight="1">
      <c r="A242" s="1"/>
      <c r="B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53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</row>
    <row r="243" spans="1:120" ht="15.75" customHeight="1">
      <c r="A243" s="1"/>
      <c r="B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53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</row>
    <row r="244" spans="1:120" ht="15.75" customHeight="1">
      <c r="A244" s="1"/>
      <c r="B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53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</row>
    <row r="245" spans="1:120" ht="15.75" customHeight="1">
      <c r="A245" s="1"/>
      <c r="B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53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</row>
    <row r="246" spans="1:120" ht="15.75" customHeight="1">
      <c r="A246" s="1"/>
      <c r="B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53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</row>
    <row r="247" spans="1:120" ht="15.75" customHeight="1">
      <c r="A247" s="1"/>
      <c r="B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53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</row>
    <row r="248" spans="1:120" ht="15.75" customHeight="1">
      <c r="A248" s="1"/>
      <c r="B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53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</row>
    <row r="249" spans="1:120" ht="15.75" customHeight="1">
      <c r="A249" s="1"/>
      <c r="B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53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</row>
    <row r="250" spans="1:120" ht="15.75" customHeight="1">
      <c r="A250" s="1"/>
      <c r="B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53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</row>
    <row r="251" spans="1:120" ht="15.75" customHeight="1">
      <c r="A251" s="1"/>
      <c r="B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53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</row>
    <row r="252" spans="1:120" ht="15.75" customHeight="1">
      <c r="A252" s="1"/>
      <c r="B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53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</row>
    <row r="253" spans="1:120" ht="15.75" customHeight="1">
      <c r="A253" s="1"/>
      <c r="B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53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</row>
    <row r="254" spans="1:120" ht="15.75" customHeight="1">
      <c r="A254" s="1"/>
      <c r="B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53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</row>
    <row r="255" spans="1:120" ht="15.75" customHeight="1">
      <c r="A255" s="1"/>
      <c r="B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53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</row>
    <row r="256" spans="1:120" ht="15.75" customHeight="1">
      <c r="A256" s="1"/>
      <c r="B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53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</row>
    <row r="257" spans="1:120" ht="15.75" customHeight="1">
      <c r="A257" s="1"/>
      <c r="B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53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</row>
    <row r="258" spans="1:120" ht="15.75" customHeight="1">
      <c r="A258" s="1"/>
      <c r="B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53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</row>
    <row r="259" spans="1:120" ht="15.75" customHeight="1">
      <c r="A259" s="1"/>
      <c r="B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53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</row>
    <row r="260" spans="1:120" ht="15.75" customHeight="1">
      <c r="A260" s="1"/>
      <c r="B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53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</row>
    <row r="261" spans="1:120" ht="15.75" customHeight="1">
      <c r="A261" s="1"/>
      <c r="B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53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</row>
    <row r="262" spans="1:120" ht="15.75" customHeight="1">
      <c r="A262" s="1"/>
      <c r="B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53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</row>
    <row r="263" spans="1:120" ht="15.75" customHeight="1">
      <c r="A263" s="1"/>
      <c r="B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53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</row>
    <row r="264" spans="1:120" ht="15.75" customHeight="1">
      <c r="A264" s="1"/>
      <c r="B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53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</row>
    <row r="265" spans="1:120" ht="15.75" customHeight="1">
      <c r="A265" s="1"/>
      <c r="B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53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</row>
    <row r="266" spans="1:120" ht="15.75" customHeight="1">
      <c r="A266" s="1"/>
      <c r="B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53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</row>
    <row r="267" spans="1:120" ht="15.75" customHeight="1">
      <c r="A267" s="1"/>
      <c r="B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53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</row>
    <row r="268" spans="1:120" ht="15.75" customHeight="1">
      <c r="A268" s="1"/>
      <c r="B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53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</row>
    <row r="269" spans="1:120" ht="15.75" customHeight="1">
      <c r="A269" s="1"/>
      <c r="B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53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</row>
    <row r="270" spans="1:120" ht="15.75" customHeight="1">
      <c r="A270" s="1"/>
      <c r="B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53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</row>
    <row r="271" spans="1:120" ht="15.75" customHeight="1">
      <c r="A271" s="1"/>
      <c r="B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53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</row>
    <row r="272" spans="1:120" ht="15.75" customHeight="1">
      <c r="A272" s="1"/>
      <c r="B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53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</row>
    <row r="273" spans="1:120" ht="15.75" customHeight="1">
      <c r="A273" s="1"/>
      <c r="B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53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</row>
    <row r="274" spans="1:120" ht="15.75" customHeight="1">
      <c r="A274" s="1"/>
      <c r="B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53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</row>
    <row r="275" spans="1:120" ht="15.75" customHeight="1">
      <c r="A275" s="1"/>
      <c r="B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53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</row>
    <row r="276" spans="1:120" ht="15.75" customHeight="1">
      <c r="A276" s="1"/>
      <c r="B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53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</row>
    <row r="277" spans="1:120" ht="15.75" customHeight="1">
      <c r="A277" s="1"/>
      <c r="B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53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</row>
    <row r="278" spans="1:120" ht="15.75" customHeight="1">
      <c r="A278" s="1"/>
      <c r="B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53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</row>
    <row r="279" spans="1:120" ht="15.75" customHeight="1">
      <c r="A279" s="1"/>
      <c r="B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53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</row>
    <row r="280" spans="1:120" ht="15.75" customHeight="1">
      <c r="A280" s="1"/>
      <c r="B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53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</row>
    <row r="281" spans="1:120" ht="15.75" customHeight="1">
      <c r="A281" s="1"/>
      <c r="B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53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</row>
    <row r="282" spans="1:120" ht="15.75" customHeight="1">
      <c r="A282" s="1"/>
      <c r="B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53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</row>
    <row r="283" spans="1:120" ht="15.75" customHeight="1">
      <c r="A283" s="1"/>
      <c r="B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53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</row>
    <row r="284" spans="1:120" ht="15.75" customHeight="1">
      <c r="A284" s="1"/>
      <c r="B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53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</row>
    <row r="285" spans="1:120" ht="15.75" customHeight="1">
      <c r="A285" s="1"/>
      <c r="B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53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</row>
    <row r="286" spans="1:120" ht="15.75" customHeight="1">
      <c r="A286" s="1"/>
      <c r="B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53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</row>
    <row r="287" spans="1:120" ht="15.75" customHeight="1">
      <c r="A287" s="1"/>
      <c r="B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53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</row>
    <row r="288" spans="1:120" ht="15.75" customHeight="1">
      <c r="A288" s="1"/>
      <c r="B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53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</row>
    <row r="289" spans="1:120" ht="15.75" customHeight="1">
      <c r="A289" s="1"/>
      <c r="B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53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</row>
    <row r="290" spans="1:120" ht="15.75" customHeight="1">
      <c r="A290" s="1"/>
      <c r="B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53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</row>
    <row r="291" spans="1:120" ht="15.75" customHeight="1">
      <c r="A291" s="1"/>
      <c r="B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53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</row>
    <row r="292" spans="1:120" ht="15.75" customHeight="1">
      <c r="A292" s="1"/>
      <c r="B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53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</row>
    <row r="293" spans="1:120" ht="15.75" customHeight="1">
      <c r="A293" s="1"/>
      <c r="B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53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</row>
    <row r="294" spans="1:120" ht="15.75" customHeight="1">
      <c r="A294" s="1"/>
      <c r="B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53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</row>
    <row r="295" spans="1:120" ht="15.75" customHeight="1">
      <c r="A295" s="1"/>
      <c r="B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53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</row>
    <row r="296" spans="1:120" ht="15.75" customHeight="1">
      <c r="A296" s="1"/>
      <c r="B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53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</row>
    <row r="297" spans="1:120" ht="15.75" customHeight="1">
      <c r="A297" s="1"/>
      <c r="B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53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</row>
    <row r="298" spans="1:120" ht="15.75" customHeight="1">
      <c r="A298" s="1"/>
      <c r="B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53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</row>
    <row r="299" spans="1:120" ht="15.75" customHeight="1">
      <c r="A299" s="1"/>
      <c r="B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53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</row>
    <row r="300" spans="1:120" ht="15.75" customHeight="1">
      <c r="A300" s="1"/>
      <c r="B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53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</row>
    <row r="301" spans="1:120" ht="15.75" customHeight="1">
      <c r="A301" s="1"/>
      <c r="B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53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</row>
    <row r="302" spans="1:120" ht="15.75" customHeight="1">
      <c r="A302" s="1"/>
      <c r="B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53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</row>
    <row r="303" spans="1:120" ht="15.75" customHeight="1">
      <c r="A303" s="1"/>
      <c r="B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53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</row>
    <row r="304" spans="1:120" ht="15.75" customHeight="1">
      <c r="A304" s="1"/>
      <c r="B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53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</row>
    <row r="305" spans="1:120" ht="15.75" customHeight="1">
      <c r="A305" s="1"/>
      <c r="B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53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</row>
    <row r="306" spans="1:120" ht="15.75" customHeight="1">
      <c r="A306" s="1"/>
      <c r="B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53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</row>
    <row r="307" spans="1:120" ht="15.75" customHeight="1">
      <c r="A307" s="1"/>
      <c r="B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53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</row>
    <row r="308" spans="1:120" ht="15.75" customHeight="1">
      <c r="A308" s="1"/>
      <c r="B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53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</row>
    <row r="309" spans="1:120" ht="15.75" customHeight="1">
      <c r="A309" s="1"/>
      <c r="B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53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</row>
    <row r="310" spans="1:120" ht="15.75" customHeight="1">
      <c r="A310" s="1"/>
      <c r="B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53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</row>
    <row r="311" spans="1:120" ht="15.75" customHeight="1">
      <c r="A311" s="1"/>
      <c r="B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53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</row>
    <row r="312" spans="1:120" ht="15.75" customHeight="1">
      <c r="A312" s="1"/>
      <c r="B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53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</row>
    <row r="313" spans="1:120" ht="15.75" customHeight="1">
      <c r="A313" s="1"/>
      <c r="B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53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</row>
    <row r="314" spans="1:120" ht="15.75" customHeight="1">
      <c r="A314" s="1"/>
      <c r="B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53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</row>
    <row r="315" spans="1:120" ht="15.75" customHeight="1">
      <c r="A315" s="1"/>
      <c r="B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53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</row>
    <row r="316" spans="1:120" ht="15.75" customHeight="1">
      <c r="A316" s="1"/>
      <c r="B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53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</row>
    <row r="317" spans="1:120" ht="15.75" customHeight="1">
      <c r="A317" s="1"/>
      <c r="B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53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</row>
    <row r="318" spans="1:120" ht="15.75" customHeight="1">
      <c r="A318" s="1"/>
      <c r="B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53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</row>
    <row r="319" spans="1:120" ht="15.75" customHeight="1">
      <c r="A319" s="1"/>
      <c r="B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53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</row>
    <row r="320" spans="1:120" ht="15.75" customHeight="1">
      <c r="A320" s="1"/>
      <c r="B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53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</row>
    <row r="321" spans="1:120" ht="15.75" customHeight="1">
      <c r="A321" s="1"/>
      <c r="B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53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</row>
    <row r="322" spans="1:120" ht="15.75" customHeight="1">
      <c r="A322" s="1"/>
      <c r="B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53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</row>
    <row r="323" spans="1:120" ht="15.75" customHeight="1">
      <c r="A323" s="1"/>
      <c r="B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53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</row>
    <row r="324" spans="1:120" ht="15.75" customHeight="1">
      <c r="A324" s="1"/>
      <c r="B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53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</row>
    <row r="325" spans="1:120" ht="15.75" customHeight="1">
      <c r="A325" s="1"/>
      <c r="B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53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</row>
    <row r="326" spans="1:120" ht="15.75" customHeight="1">
      <c r="A326" s="1"/>
      <c r="B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53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</row>
    <row r="327" spans="1:120" ht="15.75" customHeight="1">
      <c r="A327" s="1"/>
      <c r="B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53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</row>
    <row r="328" spans="1:120" ht="15.75" customHeight="1">
      <c r="A328" s="1"/>
      <c r="B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53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</row>
    <row r="329" spans="1:120" ht="15.75" customHeight="1">
      <c r="A329" s="1"/>
      <c r="B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53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</row>
    <row r="330" spans="1:120" ht="15.75" customHeight="1">
      <c r="A330" s="1"/>
      <c r="B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53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</row>
    <row r="331" spans="1:120" ht="15.75" customHeight="1">
      <c r="A331" s="1"/>
      <c r="B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53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</row>
    <row r="332" spans="1:120" ht="15.75" customHeight="1">
      <c r="A332" s="1"/>
      <c r="B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53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</row>
    <row r="333" spans="1:120" ht="15.75" customHeight="1">
      <c r="A333" s="1"/>
      <c r="B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53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</row>
    <row r="334" spans="1:120" ht="15.75" customHeight="1">
      <c r="A334" s="1"/>
      <c r="B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53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</row>
    <row r="335" spans="1:120" ht="15.75" customHeight="1">
      <c r="A335" s="1"/>
      <c r="B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53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</row>
    <row r="336" spans="1:120" ht="15.75" customHeight="1">
      <c r="A336" s="1"/>
      <c r="B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53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</row>
    <row r="337" spans="1:120" ht="15.75" customHeight="1">
      <c r="A337" s="1"/>
      <c r="B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53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</row>
    <row r="338" spans="1:120" ht="15.75" customHeight="1">
      <c r="A338" s="1"/>
      <c r="B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53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</row>
    <row r="339" spans="1:120" ht="15.75" customHeight="1">
      <c r="A339" s="1"/>
      <c r="B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53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</row>
    <row r="340" spans="1:120" ht="15.75" customHeight="1">
      <c r="A340" s="1"/>
      <c r="B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53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</row>
    <row r="341" spans="1:120" ht="15.75" customHeight="1">
      <c r="A341" s="1"/>
      <c r="B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53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</row>
    <row r="342" spans="1:120" ht="15.75" customHeight="1">
      <c r="A342" s="1"/>
      <c r="B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53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</row>
    <row r="343" spans="1:120" ht="15.75" customHeight="1">
      <c r="A343" s="1"/>
      <c r="B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53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</row>
    <row r="344" spans="1:120" ht="15.75" customHeight="1">
      <c r="A344" s="1"/>
      <c r="B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53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</row>
    <row r="345" spans="1:120" ht="15.75" customHeight="1">
      <c r="A345" s="1"/>
      <c r="B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53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</row>
    <row r="346" spans="1:120" ht="15.75" customHeight="1">
      <c r="A346" s="1"/>
      <c r="B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53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</row>
    <row r="347" spans="1:120" ht="15.75" customHeight="1">
      <c r="A347" s="1"/>
      <c r="B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53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</row>
    <row r="348" spans="1:120" ht="15.75" customHeight="1">
      <c r="A348" s="1"/>
      <c r="B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53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</row>
    <row r="349" spans="1:120" ht="15.75" customHeight="1">
      <c r="A349" s="1"/>
      <c r="B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53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</row>
    <row r="350" spans="1:120" ht="15.75" customHeight="1">
      <c r="A350" s="1"/>
      <c r="B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53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</row>
    <row r="351" spans="1:120" ht="15.75" customHeight="1">
      <c r="A351" s="1"/>
      <c r="B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53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</row>
    <row r="352" spans="1:120" ht="15.75" customHeight="1">
      <c r="A352" s="1"/>
      <c r="B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53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</row>
    <row r="353" spans="1:120" ht="15.75" customHeight="1">
      <c r="A353" s="1"/>
      <c r="B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53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</row>
    <row r="354" spans="1:120" ht="15.75" customHeight="1">
      <c r="A354" s="1"/>
      <c r="B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53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</row>
    <row r="355" spans="1:120" ht="15.75" customHeight="1">
      <c r="A355" s="1"/>
      <c r="B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53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</row>
    <row r="356" spans="1:120" ht="15.75" customHeight="1">
      <c r="A356" s="1"/>
      <c r="B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53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</row>
    <row r="357" spans="1:120" ht="15.75" customHeight="1">
      <c r="A357" s="1"/>
      <c r="B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53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</row>
    <row r="358" spans="1:120" ht="15.75" customHeight="1">
      <c r="A358" s="1"/>
      <c r="B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53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</row>
    <row r="359" spans="1:120" ht="15.75" customHeight="1">
      <c r="A359" s="1"/>
      <c r="B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53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</row>
    <row r="360" spans="1:120" ht="15.75" customHeight="1">
      <c r="A360" s="1"/>
      <c r="B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53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</row>
    <row r="361" spans="1:120" ht="15.75" customHeight="1">
      <c r="A361" s="1"/>
      <c r="B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53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</row>
    <row r="362" spans="1:120" ht="15.75" customHeight="1">
      <c r="A362" s="1"/>
      <c r="B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53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</row>
    <row r="363" spans="1:120" ht="15.75" customHeight="1">
      <c r="A363" s="1"/>
      <c r="B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53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</row>
    <row r="364" spans="1:120" ht="15.75" customHeight="1">
      <c r="A364" s="1"/>
      <c r="B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53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</row>
    <row r="365" spans="1:120" ht="15.75" customHeight="1">
      <c r="A365" s="1"/>
      <c r="B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53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</row>
    <row r="366" spans="1:120" ht="15.75" customHeight="1">
      <c r="A366" s="1"/>
      <c r="B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53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</row>
    <row r="367" spans="1:120" ht="15.75" customHeight="1">
      <c r="A367" s="1"/>
      <c r="B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53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</row>
    <row r="368" spans="1:120" ht="15.75" customHeight="1">
      <c r="A368" s="1"/>
      <c r="B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53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</row>
    <row r="369" spans="1:120" ht="15.75" customHeight="1">
      <c r="A369" s="1"/>
      <c r="B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53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</row>
    <row r="370" spans="1:120" ht="15.75" customHeight="1">
      <c r="A370" s="1"/>
      <c r="B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53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</row>
    <row r="371" spans="1:120" ht="15.75" customHeight="1">
      <c r="A371" s="1"/>
      <c r="B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53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</row>
    <row r="372" spans="1:120" ht="15.75" customHeight="1">
      <c r="A372" s="1"/>
      <c r="B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53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</row>
    <row r="373" spans="1:120" ht="15.75" customHeight="1">
      <c r="A373" s="1"/>
      <c r="B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53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</row>
    <row r="374" spans="1:120" ht="15.75" customHeight="1">
      <c r="A374" s="1"/>
      <c r="B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53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</row>
    <row r="375" spans="1:120" ht="15.75" customHeight="1">
      <c r="A375" s="1"/>
      <c r="B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53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</row>
    <row r="376" spans="1:120" ht="15.75" customHeight="1">
      <c r="A376" s="1"/>
      <c r="B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53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</row>
    <row r="377" spans="1:120" ht="15.75" customHeight="1">
      <c r="A377" s="1"/>
      <c r="B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53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</row>
    <row r="378" spans="1:120" ht="15.75" customHeight="1">
      <c r="A378" s="1"/>
      <c r="B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53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</row>
    <row r="379" spans="1:120" ht="15.75" customHeight="1">
      <c r="A379" s="1"/>
      <c r="B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53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</row>
    <row r="380" spans="1:120" ht="15.75" customHeight="1">
      <c r="A380" s="1"/>
      <c r="B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53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</row>
    <row r="381" spans="1:120" ht="15.75" customHeight="1">
      <c r="A381" s="1"/>
      <c r="B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53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</row>
    <row r="382" spans="1:120" ht="15.75" customHeight="1">
      <c r="A382" s="1"/>
      <c r="B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53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</row>
    <row r="383" spans="1:120" ht="15.75" customHeight="1">
      <c r="A383" s="1"/>
      <c r="B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53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</row>
    <row r="384" spans="1:120" ht="15.75" customHeight="1">
      <c r="A384" s="1"/>
      <c r="B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53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</row>
    <row r="385" spans="1:120" ht="15.75" customHeight="1">
      <c r="A385" s="1"/>
      <c r="B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53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</row>
    <row r="386" spans="1:120" ht="15.75" customHeight="1">
      <c r="A386" s="1"/>
      <c r="B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53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</row>
    <row r="387" spans="1:120" ht="15.75" customHeight="1">
      <c r="A387" s="1"/>
      <c r="B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53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</row>
    <row r="388" spans="1:120" ht="15.75" customHeight="1">
      <c r="A388" s="1"/>
      <c r="B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53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</row>
    <row r="389" spans="1:120" ht="15.75" customHeight="1">
      <c r="A389" s="1"/>
      <c r="B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53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</row>
    <row r="390" spans="1:120" ht="15.75" customHeight="1">
      <c r="A390" s="1"/>
      <c r="B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53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</row>
    <row r="391" spans="1:120" ht="15.75" customHeight="1">
      <c r="A391" s="1"/>
      <c r="B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53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</row>
    <row r="392" spans="1:120" ht="15.75" customHeight="1">
      <c r="A392" s="1"/>
      <c r="B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53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</row>
    <row r="393" spans="1:120" ht="15.75" customHeight="1">
      <c r="A393" s="1"/>
      <c r="B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53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</row>
    <row r="394" spans="1:120" ht="15.75" customHeight="1">
      <c r="A394" s="1"/>
      <c r="B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53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</row>
    <row r="395" spans="1:120" ht="15.75" customHeight="1">
      <c r="A395" s="1"/>
      <c r="B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53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</row>
    <row r="396" spans="1:120" ht="15.75" customHeight="1">
      <c r="A396" s="1"/>
      <c r="B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53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</row>
    <row r="397" spans="1:120" ht="15.75" customHeight="1">
      <c r="A397" s="1"/>
      <c r="B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53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</row>
    <row r="398" spans="1:120" ht="15.75" customHeight="1">
      <c r="A398" s="1"/>
      <c r="B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53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</row>
    <row r="399" spans="1:120" ht="15.75" customHeight="1">
      <c r="A399" s="1"/>
      <c r="B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53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</row>
    <row r="400" spans="1:120" ht="15.75" customHeight="1">
      <c r="A400" s="1"/>
      <c r="B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53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</row>
    <row r="401" spans="1:120" ht="15.75" customHeight="1">
      <c r="A401" s="1"/>
      <c r="B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53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</row>
    <row r="402" spans="1:120" ht="15.75" customHeight="1">
      <c r="A402" s="1"/>
      <c r="B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53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</row>
    <row r="403" spans="1:120" ht="15.75" customHeight="1">
      <c r="A403" s="1"/>
      <c r="B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53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</row>
    <row r="404" spans="1:120" ht="15.75" customHeight="1">
      <c r="A404" s="1"/>
      <c r="B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53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</row>
    <row r="405" spans="1:120" ht="15.75" customHeight="1">
      <c r="A405" s="1"/>
      <c r="B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53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</row>
    <row r="406" spans="1:120" ht="15.75" customHeight="1">
      <c r="A406" s="1"/>
      <c r="B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53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</row>
    <row r="407" spans="1:120" ht="15.75" customHeight="1">
      <c r="A407" s="1"/>
      <c r="B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53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</row>
    <row r="408" spans="1:120" ht="15.75" customHeight="1">
      <c r="A408" s="1"/>
      <c r="B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53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</row>
    <row r="409" spans="1:120" ht="15.75" customHeight="1">
      <c r="A409" s="1"/>
      <c r="B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53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</row>
    <row r="410" spans="1:120" ht="15.75" customHeight="1">
      <c r="A410" s="1"/>
      <c r="B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53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</row>
    <row r="411" spans="1:120" ht="15.75" customHeight="1">
      <c r="A411" s="1"/>
      <c r="B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53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</row>
    <row r="412" spans="1:120" ht="15.75" customHeight="1">
      <c r="A412" s="1"/>
      <c r="B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53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</row>
    <row r="413" spans="1:120" ht="15.75" customHeight="1">
      <c r="A413" s="1"/>
      <c r="B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53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</row>
    <row r="414" spans="1:120" ht="15.75" customHeight="1">
      <c r="A414" s="1"/>
      <c r="B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53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</row>
    <row r="415" spans="1:120" ht="15.75" customHeight="1">
      <c r="A415" s="1"/>
      <c r="B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53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</row>
    <row r="416" spans="1:120" ht="15.75" customHeight="1">
      <c r="A416" s="1"/>
      <c r="B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53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</row>
    <row r="417" spans="1:120" ht="15.75" customHeight="1">
      <c r="A417" s="1"/>
      <c r="B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53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</row>
    <row r="418" spans="1:120" ht="15.75" customHeight="1">
      <c r="A418" s="1"/>
      <c r="B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53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</row>
    <row r="419" spans="1:120" ht="15.75" customHeight="1">
      <c r="A419" s="1"/>
      <c r="B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53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</row>
    <row r="420" spans="1:120" ht="15.75" customHeight="1">
      <c r="A420" s="1"/>
      <c r="B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53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</row>
    <row r="421" spans="1:120" ht="15.75" customHeight="1">
      <c r="A421" s="1"/>
      <c r="B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53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</row>
    <row r="422" spans="1:120" ht="15.75" customHeight="1">
      <c r="A422" s="1"/>
      <c r="B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53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</row>
    <row r="423" spans="1:120" ht="15.75" customHeight="1">
      <c r="A423" s="1"/>
      <c r="B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53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</row>
    <row r="424" spans="1:120" ht="15.75" customHeight="1">
      <c r="A424" s="1"/>
      <c r="B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53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</row>
    <row r="425" spans="1:120" ht="15.75" customHeight="1">
      <c r="A425" s="1"/>
      <c r="B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53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</row>
    <row r="426" spans="1:120" ht="15.75" customHeight="1">
      <c r="A426" s="1"/>
      <c r="B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53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</row>
    <row r="427" spans="1:120" ht="15.75" customHeight="1">
      <c r="A427" s="1"/>
      <c r="B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53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</row>
    <row r="428" spans="1:120" ht="15.75" customHeight="1">
      <c r="A428" s="1"/>
      <c r="B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53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</row>
    <row r="429" spans="1:120" ht="15.75" customHeight="1">
      <c r="A429" s="1"/>
      <c r="B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53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</row>
    <row r="430" spans="1:120" ht="15.75" customHeight="1">
      <c r="A430" s="1"/>
      <c r="B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53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</row>
    <row r="431" spans="1:120" ht="15.75" customHeight="1">
      <c r="A431" s="1"/>
      <c r="B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53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</row>
    <row r="432" spans="1:120" ht="15.75" customHeight="1">
      <c r="A432" s="1"/>
      <c r="B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53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</row>
    <row r="433" spans="1:120" ht="15.75" customHeight="1">
      <c r="A433" s="1"/>
      <c r="B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53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</row>
    <row r="434" spans="1:120" ht="15.75" customHeight="1">
      <c r="A434" s="1"/>
      <c r="B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53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</row>
    <row r="435" spans="1:120" ht="15.75" customHeight="1">
      <c r="A435" s="1"/>
      <c r="B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53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</row>
    <row r="436" spans="1:120" ht="15.75" customHeight="1">
      <c r="A436" s="1"/>
      <c r="B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53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</row>
    <row r="437" spans="1:120" ht="15.75" customHeight="1">
      <c r="A437" s="1"/>
      <c r="B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53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</row>
    <row r="438" spans="1:120" ht="15.75" customHeight="1">
      <c r="A438" s="1"/>
      <c r="B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53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</row>
    <row r="439" spans="1:120" ht="15.75" customHeight="1">
      <c r="A439" s="1"/>
      <c r="B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53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</row>
    <row r="440" spans="1:120" ht="15.75" customHeight="1">
      <c r="A440" s="1"/>
      <c r="B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53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</row>
    <row r="441" spans="1:120" ht="15.75" customHeight="1">
      <c r="A441" s="1"/>
      <c r="B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53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</row>
    <row r="442" spans="1:120" ht="15.75" customHeight="1">
      <c r="A442" s="1"/>
      <c r="B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53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</row>
    <row r="443" spans="1:120" ht="15.75" customHeight="1">
      <c r="A443" s="1"/>
      <c r="B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53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</row>
    <row r="444" spans="1:120" ht="15.75" customHeight="1">
      <c r="A444" s="1"/>
      <c r="B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53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</row>
    <row r="445" spans="1:120" ht="15.75" customHeight="1">
      <c r="A445" s="1"/>
      <c r="B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53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</row>
    <row r="446" spans="1:120" ht="15.75" customHeight="1">
      <c r="A446" s="1"/>
      <c r="B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53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</row>
    <row r="447" spans="1:120" ht="15.75" customHeight="1">
      <c r="A447" s="1"/>
      <c r="B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53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</row>
    <row r="448" spans="1:120" ht="15.75" customHeight="1">
      <c r="A448" s="1"/>
      <c r="B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53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</row>
    <row r="449" spans="1:120" ht="15.75" customHeight="1">
      <c r="A449" s="1"/>
      <c r="B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53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</row>
    <row r="450" spans="1:120" ht="15.75" customHeight="1">
      <c r="A450" s="1"/>
      <c r="B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53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</row>
    <row r="451" spans="1:120" ht="15.75" customHeight="1">
      <c r="A451" s="1"/>
      <c r="B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53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</row>
    <row r="452" spans="1:120" ht="15.75" customHeight="1">
      <c r="A452" s="1"/>
      <c r="B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53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</row>
    <row r="453" spans="1:120" ht="15.75" customHeight="1">
      <c r="A453" s="1"/>
      <c r="B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53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</row>
    <row r="454" spans="1:120" ht="15.75" customHeight="1">
      <c r="A454" s="1"/>
      <c r="B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53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</row>
    <row r="455" spans="1:120" ht="15.75" customHeight="1">
      <c r="A455" s="1"/>
      <c r="B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53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</row>
    <row r="456" spans="1:120" ht="15.75" customHeight="1">
      <c r="A456" s="1"/>
      <c r="B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53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</row>
    <row r="457" spans="1:120" ht="15.75" customHeight="1">
      <c r="A457" s="1"/>
      <c r="B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53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</row>
    <row r="458" spans="1:120" ht="15.75" customHeight="1">
      <c r="A458" s="1"/>
      <c r="B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53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</row>
    <row r="459" spans="1:120" ht="15.75" customHeight="1">
      <c r="A459" s="1"/>
      <c r="B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53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</row>
    <row r="460" spans="1:120" ht="15.75" customHeight="1">
      <c r="A460" s="1"/>
      <c r="B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53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</row>
    <row r="461" spans="1:120" ht="15.75" customHeight="1">
      <c r="A461" s="1"/>
      <c r="B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53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</row>
    <row r="462" spans="1:120" ht="15.75" customHeight="1">
      <c r="A462" s="1"/>
      <c r="B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53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</row>
    <row r="463" spans="1:120" ht="15.75" customHeight="1">
      <c r="A463" s="1"/>
      <c r="B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53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</row>
    <row r="464" spans="1:120" ht="15.75" customHeight="1">
      <c r="A464" s="1"/>
      <c r="B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53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</row>
    <row r="465" spans="1:120" ht="15.75" customHeight="1">
      <c r="A465" s="1"/>
      <c r="B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53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</row>
    <row r="466" spans="1:120" ht="15.75" customHeight="1">
      <c r="A466" s="1"/>
      <c r="B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53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</row>
    <row r="467" spans="1:120" ht="15.75" customHeight="1">
      <c r="A467" s="1"/>
      <c r="B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53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</row>
    <row r="468" spans="1:120" ht="15.75" customHeight="1">
      <c r="A468" s="1"/>
      <c r="B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53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</row>
    <row r="469" spans="1:120" ht="15.75" customHeight="1">
      <c r="A469" s="1"/>
      <c r="B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53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</row>
    <row r="470" spans="1:120" ht="15.75" customHeight="1">
      <c r="A470" s="1"/>
      <c r="B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53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</row>
    <row r="471" spans="1:120" ht="15.75" customHeight="1">
      <c r="A471" s="1"/>
      <c r="B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53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</row>
    <row r="472" spans="1:120" ht="15.75" customHeight="1">
      <c r="A472" s="1"/>
      <c r="B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53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</row>
    <row r="473" spans="1:120" ht="15.75" customHeight="1">
      <c r="A473" s="1"/>
      <c r="B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53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</row>
    <row r="474" spans="1:120" ht="15.75" customHeight="1">
      <c r="A474" s="1"/>
      <c r="B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53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</row>
    <row r="475" spans="1:120" ht="15.75" customHeight="1">
      <c r="A475" s="1"/>
      <c r="B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53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</row>
    <row r="476" spans="1:120" ht="15.75" customHeight="1">
      <c r="A476" s="1"/>
      <c r="B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53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</row>
    <row r="477" spans="1:120" ht="15.75" customHeight="1">
      <c r="A477" s="1"/>
      <c r="B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53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</row>
    <row r="478" spans="1:120" ht="15.75" customHeight="1">
      <c r="A478" s="1"/>
      <c r="B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53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</row>
    <row r="479" spans="1:120" ht="15.75" customHeight="1">
      <c r="A479" s="1"/>
      <c r="B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53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</row>
    <row r="480" spans="1:120" ht="15.75" customHeight="1">
      <c r="A480" s="1"/>
      <c r="B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53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</row>
    <row r="481" spans="1:120" ht="15.75" customHeight="1">
      <c r="A481" s="1"/>
      <c r="B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53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</row>
    <row r="482" spans="1:120" ht="15.75" customHeight="1">
      <c r="A482" s="1"/>
      <c r="B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53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</row>
    <row r="483" spans="1:120" ht="15.75" customHeight="1">
      <c r="A483" s="1"/>
      <c r="B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53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</row>
    <row r="484" spans="1:120" ht="15.75" customHeight="1">
      <c r="A484" s="1"/>
      <c r="B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53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</row>
    <row r="485" spans="1:120" ht="15.75" customHeight="1">
      <c r="A485" s="1"/>
      <c r="B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53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</row>
    <row r="486" spans="1:120" ht="15.75" customHeight="1">
      <c r="A486" s="1"/>
      <c r="B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53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</row>
    <row r="487" spans="1:120" ht="15.75" customHeight="1">
      <c r="A487" s="1"/>
      <c r="B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53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</row>
    <row r="488" spans="1:120" ht="15.75" customHeight="1">
      <c r="A488" s="1"/>
      <c r="B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53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</row>
    <row r="489" spans="1:120" ht="15.75" customHeight="1">
      <c r="A489" s="1"/>
      <c r="B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53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</row>
    <row r="490" spans="1:120" ht="15.75" customHeight="1">
      <c r="A490" s="1"/>
      <c r="B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53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</row>
    <row r="491" spans="1:120" ht="15.75" customHeight="1">
      <c r="A491" s="1"/>
      <c r="B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53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</row>
    <row r="492" spans="1:120" ht="15.75" customHeight="1">
      <c r="A492" s="1"/>
      <c r="B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53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</row>
    <row r="493" spans="1:120" ht="15.75" customHeight="1">
      <c r="A493" s="1"/>
      <c r="B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53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</row>
    <row r="494" spans="1:120" ht="15.75" customHeight="1">
      <c r="A494" s="1"/>
      <c r="B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53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</row>
    <row r="495" spans="1:120" ht="15.75" customHeight="1">
      <c r="A495" s="1"/>
      <c r="B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53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</row>
    <row r="496" spans="1:120" ht="15.75" customHeight="1">
      <c r="A496" s="1"/>
      <c r="B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53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</row>
    <row r="497" spans="1:120" ht="15.75" customHeight="1">
      <c r="A497" s="1"/>
      <c r="B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53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</row>
    <row r="498" spans="1:120" ht="15.75" customHeight="1">
      <c r="A498" s="1"/>
      <c r="B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53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</row>
    <row r="499" spans="1:120" ht="15.75" customHeight="1">
      <c r="A499" s="1"/>
      <c r="B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53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</row>
    <row r="500" spans="1:120" ht="15.75" customHeight="1">
      <c r="A500" s="1"/>
      <c r="B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53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</row>
    <row r="501" spans="1:120" ht="15.75" customHeight="1">
      <c r="A501" s="1"/>
      <c r="B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53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</row>
    <row r="502" spans="1:120" ht="15.75" customHeight="1">
      <c r="A502" s="1"/>
      <c r="B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53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</row>
    <row r="503" spans="1:120" ht="15.75" customHeight="1">
      <c r="A503" s="1"/>
      <c r="B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53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</row>
    <row r="504" spans="1:120" ht="15.75" customHeight="1">
      <c r="A504" s="1"/>
      <c r="B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53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</row>
    <row r="505" spans="1:120" ht="15.75" customHeight="1">
      <c r="A505" s="1"/>
      <c r="B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53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</row>
    <row r="506" spans="1:120" ht="15.75" customHeight="1">
      <c r="A506" s="1"/>
      <c r="B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53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</row>
    <row r="507" spans="1:120" ht="15.75" customHeight="1">
      <c r="A507" s="1"/>
      <c r="B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53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</row>
    <row r="508" spans="1:120" ht="15.75" customHeight="1">
      <c r="A508" s="1"/>
      <c r="B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53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</row>
    <row r="509" spans="1:120" ht="15.75" customHeight="1">
      <c r="A509" s="1"/>
      <c r="B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53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</row>
    <row r="510" spans="1:120" ht="15.75" customHeight="1">
      <c r="A510" s="1"/>
      <c r="B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53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</row>
    <row r="511" spans="1:120" ht="15.75" customHeight="1">
      <c r="A511" s="1"/>
      <c r="B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53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</row>
    <row r="512" spans="1:120" ht="15.75" customHeight="1">
      <c r="A512" s="1"/>
      <c r="B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53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</row>
    <row r="513" spans="1:120" ht="15.75" customHeight="1">
      <c r="A513" s="1"/>
      <c r="B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53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</row>
    <row r="514" spans="1:120" ht="15.75" customHeight="1">
      <c r="A514" s="1"/>
      <c r="B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53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</row>
    <row r="515" spans="1:120" ht="15.75" customHeight="1">
      <c r="A515" s="1"/>
      <c r="B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53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</row>
    <row r="516" spans="1:120" ht="15.75" customHeight="1">
      <c r="A516" s="1"/>
      <c r="B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53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</row>
    <row r="517" spans="1:120" ht="15.75" customHeight="1">
      <c r="A517" s="1"/>
      <c r="B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53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</row>
    <row r="518" spans="1:120" ht="15.75" customHeight="1">
      <c r="A518" s="1"/>
      <c r="B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53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</row>
    <row r="519" spans="1:120" ht="15.75" customHeight="1">
      <c r="A519" s="1"/>
      <c r="B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53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</row>
    <row r="520" spans="1:120" ht="15.75" customHeight="1">
      <c r="A520" s="1"/>
      <c r="B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53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</row>
    <row r="521" spans="1:120" ht="15.75" customHeight="1">
      <c r="A521" s="1"/>
      <c r="B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53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</row>
    <row r="522" spans="1:120" ht="15.75" customHeight="1">
      <c r="A522" s="1"/>
      <c r="B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53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</row>
    <row r="523" spans="1:120" ht="15.75" customHeight="1">
      <c r="A523" s="1"/>
      <c r="B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53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</row>
    <row r="524" spans="1:120" ht="15.75" customHeight="1">
      <c r="A524" s="1"/>
      <c r="B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53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</row>
    <row r="525" spans="1:120" ht="15.75" customHeight="1">
      <c r="A525" s="1"/>
      <c r="B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53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</row>
    <row r="526" spans="1:120" ht="15.75" customHeight="1">
      <c r="A526" s="1"/>
      <c r="B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53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</row>
    <row r="527" spans="1:120" ht="15.75" customHeight="1">
      <c r="A527" s="1"/>
      <c r="B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53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</row>
    <row r="528" spans="1:120" ht="15.75" customHeight="1">
      <c r="A528" s="1"/>
      <c r="B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53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</row>
    <row r="529" spans="1:120" ht="15.75" customHeight="1">
      <c r="A529" s="1"/>
      <c r="B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53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</row>
    <row r="530" spans="1:120" ht="15.75" customHeight="1">
      <c r="A530" s="1"/>
      <c r="B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53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</row>
    <row r="531" spans="1:120" ht="15.75" customHeight="1">
      <c r="A531" s="1"/>
      <c r="B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53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</row>
    <row r="532" spans="1:120" ht="15.75" customHeight="1">
      <c r="A532" s="1"/>
      <c r="B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53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</row>
    <row r="533" spans="1:120" ht="15.75" customHeight="1">
      <c r="A533" s="1"/>
      <c r="B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53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</row>
    <row r="534" spans="1:120" ht="15.75" customHeight="1">
      <c r="A534" s="1"/>
      <c r="B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53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</row>
    <row r="535" spans="1:120" ht="15.75" customHeight="1">
      <c r="A535" s="1"/>
      <c r="B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53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</row>
    <row r="536" spans="1:120" ht="15.75" customHeight="1">
      <c r="A536" s="1"/>
      <c r="B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53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</row>
    <row r="537" spans="1:120" ht="15.75" customHeight="1">
      <c r="A537" s="1"/>
      <c r="B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53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</row>
    <row r="538" spans="1:120" ht="15.75" customHeight="1">
      <c r="A538" s="1"/>
      <c r="B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53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</row>
    <row r="539" spans="1:120" ht="15.75" customHeight="1">
      <c r="A539" s="1"/>
      <c r="B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53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</row>
    <row r="540" spans="1:120" ht="15.75" customHeight="1">
      <c r="A540" s="1"/>
      <c r="B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53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</row>
    <row r="541" spans="1:120" ht="15.75" customHeight="1">
      <c r="A541" s="1"/>
      <c r="B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53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</row>
    <row r="542" spans="1:120" ht="15.75" customHeight="1">
      <c r="A542" s="1"/>
      <c r="B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53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</row>
    <row r="543" spans="1:120" ht="15.75" customHeight="1">
      <c r="A543" s="1"/>
      <c r="B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53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</row>
    <row r="544" spans="1:120" ht="15.75" customHeight="1">
      <c r="A544" s="1"/>
      <c r="B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53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</row>
    <row r="545" spans="1:120" ht="15.75" customHeight="1">
      <c r="A545" s="1"/>
      <c r="B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53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</row>
    <row r="546" spans="1:120" ht="15.75" customHeight="1">
      <c r="A546" s="1"/>
      <c r="B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53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</row>
    <row r="547" spans="1:120" ht="15.75" customHeight="1">
      <c r="A547" s="1"/>
      <c r="B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53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</row>
    <row r="548" spans="1:120" ht="15.75" customHeight="1">
      <c r="A548" s="1"/>
      <c r="B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53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</row>
    <row r="549" spans="1:120" ht="15.75" customHeight="1">
      <c r="A549" s="1"/>
      <c r="B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53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</row>
    <row r="550" spans="1:120" ht="15.75" customHeight="1">
      <c r="A550" s="1"/>
      <c r="B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53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</row>
    <row r="551" spans="1:120" ht="15.75" customHeight="1">
      <c r="A551" s="1"/>
      <c r="B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53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</row>
    <row r="552" spans="1:120" ht="15.75" customHeight="1">
      <c r="A552" s="1"/>
      <c r="B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53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</row>
    <row r="553" spans="1:120" ht="15.75" customHeight="1">
      <c r="A553" s="1"/>
      <c r="B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53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</row>
    <row r="554" spans="1:120" ht="15.75" customHeight="1">
      <c r="A554" s="1"/>
      <c r="B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53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</row>
    <row r="555" spans="1:120" ht="15.75" customHeight="1">
      <c r="A555" s="1"/>
      <c r="B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53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</row>
    <row r="556" spans="1:120" ht="15.75" customHeight="1">
      <c r="A556" s="1"/>
      <c r="B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53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</row>
    <row r="557" spans="1:120" ht="15.75" customHeight="1">
      <c r="A557" s="1"/>
      <c r="B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53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</row>
    <row r="558" spans="1:120" ht="15.75" customHeight="1">
      <c r="A558" s="1"/>
      <c r="B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53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</row>
    <row r="559" spans="1:120" ht="15.75" customHeight="1">
      <c r="A559" s="1"/>
      <c r="B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53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</row>
    <row r="560" spans="1:120" ht="15.75" customHeight="1">
      <c r="A560" s="1"/>
      <c r="B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53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</row>
    <row r="561" spans="1:120" ht="15.75" customHeight="1">
      <c r="A561" s="1"/>
      <c r="B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53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</row>
    <row r="562" spans="1:120" ht="15.75" customHeight="1">
      <c r="A562" s="1"/>
      <c r="B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53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</row>
    <row r="563" spans="1:120" ht="15.75" customHeight="1">
      <c r="A563" s="1"/>
      <c r="B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53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</row>
    <row r="564" spans="1:120" ht="15.75" customHeight="1">
      <c r="A564" s="1"/>
      <c r="B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53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</row>
    <row r="565" spans="1:120" ht="15.75" customHeight="1">
      <c r="A565" s="1"/>
      <c r="B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53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</row>
    <row r="566" spans="1:120" ht="15.75" customHeight="1">
      <c r="A566" s="1"/>
      <c r="B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53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</row>
    <row r="567" spans="1:120" ht="15.75" customHeight="1">
      <c r="A567" s="1"/>
      <c r="B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53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</row>
    <row r="568" spans="1:120" ht="15.75" customHeight="1">
      <c r="A568" s="1"/>
      <c r="B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53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</row>
    <row r="569" spans="1:120" ht="15.75" customHeight="1">
      <c r="A569" s="1"/>
      <c r="B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53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</row>
    <row r="570" spans="1:120" ht="15.75" customHeight="1">
      <c r="A570" s="1"/>
      <c r="B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53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</row>
    <row r="571" spans="1:120" ht="15.75" customHeight="1">
      <c r="A571" s="1"/>
      <c r="B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53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</row>
    <row r="572" spans="1:120" ht="15.75" customHeight="1">
      <c r="A572" s="1"/>
      <c r="B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53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</row>
    <row r="573" spans="1:120" ht="15.75" customHeight="1">
      <c r="A573" s="1"/>
      <c r="B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53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</row>
    <row r="574" spans="1:120" ht="15.75" customHeight="1">
      <c r="A574" s="1"/>
      <c r="B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53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</row>
    <row r="575" spans="1:120" ht="15.75" customHeight="1">
      <c r="A575" s="1"/>
      <c r="B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53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</row>
    <row r="576" spans="1:120" ht="15.75" customHeight="1">
      <c r="A576" s="1"/>
      <c r="B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53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</row>
    <row r="577" spans="1:120" ht="15.75" customHeight="1">
      <c r="A577" s="1"/>
      <c r="B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53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</row>
    <row r="578" spans="1:120" ht="15.75" customHeight="1">
      <c r="A578" s="1"/>
      <c r="B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53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</row>
    <row r="579" spans="1:120" ht="15.75" customHeight="1">
      <c r="A579" s="1"/>
      <c r="B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53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</row>
    <row r="580" spans="1:120" ht="15.75" customHeight="1">
      <c r="A580" s="1"/>
      <c r="B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53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</row>
    <row r="581" spans="1:120" ht="15.75" customHeight="1">
      <c r="A581" s="1"/>
      <c r="B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53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</row>
    <row r="582" spans="1:120" ht="15.75" customHeight="1">
      <c r="A582" s="1"/>
      <c r="B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53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</row>
    <row r="583" spans="1:120" ht="15.75" customHeight="1">
      <c r="A583" s="1"/>
      <c r="B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53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</row>
    <row r="584" spans="1:120" ht="15.75" customHeight="1">
      <c r="A584" s="1"/>
      <c r="B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53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</row>
    <row r="585" spans="1:120" ht="15.75" customHeight="1">
      <c r="A585" s="1"/>
      <c r="B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53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</row>
    <row r="586" spans="1:120" ht="15.75" customHeight="1">
      <c r="A586" s="1"/>
      <c r="B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53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</row>
    <row r="587" spans="1:120" ht="15.75" customHeight="1">
      <c r="A587" s="1"/>
      <c r="B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53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</row>
    <row r="588" spans="1:120" ht="15.75" customHeight="1">
      <c r="A588" s="1"/>
      <c r="B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53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</row>
    <row r="589" spans="1:120" ht="15.75" customHeight="1">
      <c r="A589" s="1"/>
      <c r="B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53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</row>
    <row r="590" spans="1:120" ht="15.75" customHeight="1">
      <c r="A590" s="1"/>
      <c r="B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53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</row>
    <row r="591" spans="1:120" ht="15.75" customHeight="1">
      <c r="A591" s="1"/>
      <c r="B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53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</row>
    <row r="592" spans="1:120" ht="15.75" customHeight="1">
      <c r="A592" s="1"/>
      <c r="B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53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</row>
    <row r="593" spans="1:120" ht="15.75" customHeight="1">
      <c r="A593" s="1"/>
      <c r="B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53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</row>
    <row r="594" spans="1:120" ht="15.75" customHeight="1">
      <c r="A594" s="1"/>
      <c r="B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53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</row>
    <row r="595" spans="1:120" ht="15.75" customHeight="1">
      <c r="A595" s="1"/>
      <c r="B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53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</row>
    <row r="596" spans="1:120" ht="15.75" customHeight="1">
      <c r="A596" s="1"/>
      <c r="B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53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</row>
    <row r="597" spans="1:120" ht="15.75" customHeight="1">
      <c r="A597" s="1"/>
      <c r="B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53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</row>
    <row r="598" spans="1:120" ht="15.75" customHeight="1">
      <c r="A598" s="1"/>
      <c r="B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53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</row>
    <row r="599" spans="1:120" ht="15.75" customHeight="1">
      <c r="A599" s="1"/>
      <c r="B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53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</row>
    <row r="600" spans="1:120" ht="15.75" customHeight="1">
      <c r="A600" s="1"/>
      <c r="B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53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</row>
    <row r="601" spans="1:120" ht="15.75" customHeight="1">
      <c r="A601" s="1"/>
      <c r="B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53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</row>
    <row r="602" spans="1:120" ht="15.75" customHeight="1">
      <c r="A602" s="1"/>
      <c r="B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53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</row>
    <row r="603" spans="1:120" ht="15.75" customHeight="1">
      <c r="A603" s="1"/>
      <c r="B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53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</row>
    <row r="604" spans="1:120" ht="15.75" customHeight="1">
      <c r="A604" s="1"/>
      <c r="B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53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</row>
    <row r="605" spans="1:120" ht="15.75" customHeight="1">
      <c r="A605" s="1"/>
      <c r="B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53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</row>
    <row r="606" spans="1:120" ht="15.75" customHeight="1">
      <c r="A606" s="1"/>
      <c r="B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53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</row>
    <row r="607" spans="1:120" ht="15.75" customHeight="1">
      <c r="A607" s="1"/>
      <c r="B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53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</row>
    <row r="608" spans="1:120" ht="15.75" customHeight="1">
      <c r="A608" s="1"/>
      <c r="B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53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</row>
    <row r="609" spans="1:120" ht="15.75" customHeight="1">
      <c r="A609" s="1"/>
      <c r="B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53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</row>
    <row r="610" spans="1:120" ht="15.75" customHeight="1">
      <c r="A610" s="1"/>
      <c r="B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53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</row>
    <row r="611" spans="1:120" ht="15.75" customHeight="1">
      <c r="A611" s="1"/>
      <c r="B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53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</row>
    <row r="612" spans="1:120" ht="15.75" customHeight="1">
      <c r="A612" s="1"/>
      <c r="B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53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</row>
    <row r="613" spans="1:120" ht="15.75" customHeight="1">
      <c r="A613" s="1"/>
      <c r="B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53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</row>
    <row r="614" spans="1:120" ht="15.75" customHeight="1">
      <c r="A614" s="1"/>
      <c r="B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53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</row>
    <row r="615" spans="1:120" ht="15.75" customHeight="1">
      <c r="A615" s="1"/>
      <c r="B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53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</row>
    <row r="616" spans="1:120" ht="15.75" customHeight="1">
      <c r="A616" s="1"/>
      <c r="B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53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</row>
    <row r="617" spans="1:120" ht="15.75" customHeight="1">
      <c r="A617" s="1"/>
      <c r="B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53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</row>
    <row r="618" spans="1:120" ht="15.75" customHeight="1">
      <c r="A618" s="1"/>
      <c r="B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53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</row>
    <row r="619" spans="1:120" ht="15.75" customHeight="1">
      <c r="A619" s="1"/>
      <c r="B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53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</row>
    <row r="620" spans="1:120" ht="15.75" customHeight="1">
      <c r="A620" s="1"/>
      <c r="B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53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</row>
    <row r="621" spans="1:120" ht="15.75" customHeight="1">
      <c r="A621" s="1"/>
      <c r="B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53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</row>
    <row r="622" spans="1:120" ht="15.75" customHeight="1">
      <c r="A622" s="1"/>
      <c r="B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53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</row>
    <row r="623" spans="1:120" ht="15.75" customHeight="1">
      <c r="A623" s="1"/>
      <c r="B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53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</row>
    <row r="624" spans="1:120" ht="15.75" customHeight="1">
      <c r="A624" s="1"/>
      <c r="B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53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</row>
    <row r="625" spans="1:120" ht="15.75" customHeight="1">
      <c r="A625" s="1"/>
      <c r="B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53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</row>
    <row r="626" spans="1:120" ht="15.75" customHeight="1">
      <c r="A626" s="1"/>
      <c r="B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53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</row>
    <row r="627" spans="1:120" ht="15.75" customHeight="1">
      <c r="A627" s="1"/>
      <c r="B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53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</row>
    <row r="628" spans="1:120" ht="15.75" customHeight="1">
      <c r="A628" s="1"/>
      <c r="B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53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</row>
    <row r="629" spans="1:120" ht="15.75" customHeight="1">
      <c r="A629" s="1"/>
      <c r="B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53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</row>
    <row r="630" spans="1:120" ht="15.75" customHeight="1">
      <c r="A630" s="1"/>
      <c r="B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53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</row>
    <row r="631" spans="1:120" ht="15.75" customHeight="1">
      <c r="A631" s="1"/>
      <c r="B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53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</row>
    <row r="632" spans="1:120" ht="15.75" customHeight="1">
      <c r="A632" s="1"/>
      <c r="B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53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</row>
    <row r="633" spans="1:120" ht="15.75" customHeight="1">
      <c r="A633" s="1"/>
      <c r="B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53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</row>
    <row r="634" spans="1:120" ht="15.75" customHeight="1">
      <c r="A634" s="1"/>
      <c r="B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53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</row>
    <row r="635" spans="1:120" ht="15.75" customHeight="1">
      <c r="A635" s="1"/>
      <c r="B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53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</row>
    <row r="636" spans="1:120" ht="15.75" customHeight="1">
      <c r="A636" s="1"/>
      <c r="B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53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</row>
    <row r="637" spans="1:120" ht="15.75" customHeight="1">
      <c r="A637" s="1"/>
      <c r="B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53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</row>
    <row r="638" spans="1:120" ht="15.75" customHeight="1">
      <c r="A638" s="1"/>
      <c r="B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53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</row>
    <row r="639" spans="1:120" ht="15.75" customHeight="1">
      <c r="A639" s="1"/>
      <c r="B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53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</row>
    <row r="640" spans="1:120" ht="15.75" customHeight="1">
      <c r="A640" s="1"/>
      <c r="B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53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</row>
    <row r="641" spans="1:120" ht="15.75" customHeight="1">
      <c r="A641" s="1"/>
      <c r="B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53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</row>
    <row r="642" spans="1:120" ht="15.75" customHeight="1">
      <c r="A642" s="1"/>
      <c r="B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53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</row>
    <row r="643" spans="1:120" ht="15.75" customHeight="1">
      <c r="A643" s="1"/>
      <c r="B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53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</row>
    <row r="644" spans="1:120" ht="15.75" customHeight="1">
      <c r="A644" s="1"/>
      <c r="B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53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</row>
    <row r="645" spans="1:120" ht="15.75" customHeight="1">
      <c r="A645" s="1"/>
      <c r="B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53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</row>
    <row r="646" spans="1:120" ht="15.75" customHeight="1">
      <c r="A646" s="1"/>
      <c r="B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53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</row>
    <row r="647" spans="1:120" ht="15.75" customHeight="1">
      <c r="A647" s="1"/>
      <c r="B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53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</row>
    <row r="648" spans="1:120" ht="15.75" customHeight="1">
      <c r="A648" s="1"/>
      <c r="B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53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</row>
    <row r="649" spans="1:120" ht="15.75" customHeight="1">
      <c r="A649" s="1"/>
      <c r="B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53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</row>
    <row r="650" spans="1:120" ht="15.75" customHeight="1">
      <c r="A650" s="1"/>
      <c r="B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53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</row>
    <row r="651" spans="1:120" ht="15.75" customHeight="1">
      <c r="A651" s="1"/>
      <c r="B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53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</row>
    <row r="652" spans="1:120" ht="15.75" customHeight="1">
      <c r="A652" s="1"/>
      <c r="B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53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</row>
    <row r="653" spans="1:120" ht="15.75" customHeight="1">
      <c r="A653" s="1"/>
      <c r="B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53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</row>
    <row r="654" spans="1:120" ht="15.75" customHeight="1">
      <c r="A654" s="1"/>
      <c r="B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53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</row>
    <row r="655" spans="1:120" ht="15.75" customHeight="1">
      <c r="A655" s="1"/>
      <c r="B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53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</row>
    <row r="656" spans="1:120" ht="15.75" customHeight="1">
      <c r="A656" s="1"/>
      <c r="B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53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</row>
    <row r="657" spans="1:120" ht="15.75" customHeight="1">
      <c r="A657" s="1"/>
      <c r="B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53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</row>
    <row r="658" spans="1:120" ht="15.75" customHeight="1">
      <c r="A658" s="1"/>
      <c r="B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53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</row>
    <row r="659" spans="1:120" ht="15.75" customHeight="1">
      <c r="A659" s="1"/>
      <c r="B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53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</row>
    <row r="660" spans="1:120" ht="15.75" customHeight="1">
      <c r="A660" s="1"/>
      <c r="B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53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</row>
    <row r="661" spans="1:120" ht="15.75" customHeight="1">
      <c r="A661" s="1"/>
      <c r="B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53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</row>
    <row r="662" spans="1:120" ht="15.75" customHeight="1">
      <c r="A662" s="1"/>
      <c r="B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53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</row>
    <row r="663" spans="1:120" ht="15.75" customHeight="1">
      <c r="A663" s="1"/>
      <c r="B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53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</row>
    <row r="664" spans="1:120" ht="15.75" customHeight="1">
      <c r="A664" s="1"/>
      <c r="B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53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</row>
    <row r="665" spans="1:120" ht="15.75" customHeight="1">
      <c r="A665" s="1"/>
      <c r="B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53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</row>
    <row r="666" spans="1:120" ht="15.75" customHeight="1">
      <c r="A666" s="1"/>
      <c r="B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53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</row>
    <row r="667" spans="1:120" ht="15.75" customHeight="1">
      <c r="A667" s="1"/>
      <c r="B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53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</row>
    <row r="668" spans="1:120" ht="15.75" customHeight="1">
      <c r="A668" s="1"/>
      <c r="B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53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</row>
    <row r="669" spans="1:120" ht="15.75" customHeight="1">
      <c r="A669" s="1"/>
      <c r="B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53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</row>
    <row r="670" spans="1:120" ht="15.75" customHeight="1">
      <c r="A670" s="1"/>
      <c r="B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53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</row>
    <row r="671" spans="1:120" ht="15.75" customHeight="1">
      <c r="A671" s="1"/>
      <c r="B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53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</row>
    <row r="672" spans="1:120" ht="15.75" customHeight="1">
      <c r="A672" s="1"/>
      <c r="B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53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</row>
    <row r="673" spans="1:120" ht="15.75" customHeight="1">
      <c r="A673" s="1"/>
      <c r="B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53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</row>
    <row r="674" spans="1:120" ht="15.75" customHeight="1">
      <c r="A674" s="1"/>
      <c r="B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53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</row>
    <row r="675" spans="1:120" ht="15.75" customHeight="1">
      <c r="A675" s="1"/>
      <c r="B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53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</row>
    <row r="676" spans="1:120" ht="15.75" customHeight="1">
      <c r="A676" s="1"/>
      <c r="B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53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</row>
    <row r="677" spans="1:120" ht="15.75" customHeight="1">
      <c r="A677" s="1"/>
      <c r="B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53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</row>
    <row r="678" spans="1:120" ht="15.75" customHeight="1">
      <c r="A678" s="1"/>
      <c r="B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53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</row>
    <row r="679" spans="1:120" ht="15.75" customHeight="1">
      <c r="A679" s="1"/>
      <c r="B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53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</row>
    <row r="680" spans="1:120" ht="15.75" customHeight="1">
      <c r="A680" s="1"/>
      <c r="B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53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</row>
    <row r="681" spans="1:120" ht="15.75" customHeight="1">
      <c r="A681" s="1"/>
      <c r="B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53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</row>
    <row r="682" spans="1:120" ht="15.75" customHeight="1">
      <c r="A682" s="1"/>
      <c r="B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53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</row>
    <row r="683" spans="1:120" ht="15.75" customHeight="1">
      <c r="A683" s="1"/>
      <c r="B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53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</row>
    <row r="684" spans="1:120" ht="15.75" customHeight="1">
      <c r="A684" s="1"/>
      <c r="B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53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</row>
    <row r="685" spans="1:120" ht="15.75" customHeight="1">
      <c r="A685" s="1"/>
      <c r="B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53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</row>
    <row r="686" spans="1:120" ht="15.75" customHeight="1">
      <c r="A686" s="1"/>
      <c r="B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53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</row>
    <row r="687" spans="1:120" ht="15.75" customHeight="1">
      <c r="A687" s="1"/>
      <c r="B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53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</row>
    <row r="688" spans="1:120" ht="15.75" customHeight="1">
      <c r="A688" s="1"/>
      <c r="B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53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</row>
    <row r="689" spans="1:120" ht="15.75" customHeight="1">
      <c r="A689" s="1"/>
      <c r="B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53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</row>
    <row r="690" spans="1:120" ht="15.75" customHeight="1">
      <c r="A690" s="1"/>
      <c r="B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53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</row>
    <row r="691" spans="1:120" ht="15.75" customHeight="1">
      <c r="A691" s="1"/>
      <c r="B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53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</row>
    <row r="692" spans="1:120" ht="15.75" customHeight="1">
      <c r="A692" s="1"/>
      <c r="B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53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</row>
    <row r="693" spans="1:120" ht="15.75" customHeight="1">
      <c r="A693" s="1"/>
      <c r="B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53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</row>
    <row r="694" spans="1:120" ht="15.75" customHeight="1">
      <c r="A694" s="1"/>
      <c r="B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53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</row>
    <row r="695" spans="1:120" ht="15.75" customHeight="1">
      <c r="A695" s="1"/>
      <c r="B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53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</row>
    <row r="696" spans="1:120" ht="15.75" customHeight="1">
      <c r="A696" s="1"/>
      <c r="B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53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</row>
    <row r="697" spans="1:120" ht="15.75" customHeight="1">
      <c r="A697" s="1"/>
      <c r="B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53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</row>
    <row r="698" spans="1:120" ht="15.75" customHeight="1">
      <c r="A698" s="1"/>
      <c r="B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53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</row>
    <row r="699" spans="1:120" ht="15.75" customHeight="1">
      <c r="A699" s="1"/>
      <c r="B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53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</row>
    <row r="700" spans="1:120" ht="15.75" customHeight="1">
      <c r="A700" s="1"/>
      <c r="B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53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</row>
    <row r="701" spans="1:120" ht="15.75" customHeight="1">
      <c r="A701" s="1"/>
      <c r="B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53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</row>
    <row r="702" spans="1:120" ht="15.75" customHeight="1">
      <c r="A702" s="1"/>
      <c r="B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53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</row>
    <row r="703" spans="1:120" ht="15.75" customHeight="1">
      <c r="A703" s="1"/>
      <c r="B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53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</row>
    <row r="704" spans="1:120" ht="15.75" customHeight="1">
      <c r="A704" s="1"/>
      <c r="B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53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</row>
    <row r="705" spans="1:120" ht="15.75" customHeight="1">
      <c r="A705" s="1"/>
      <c r="B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53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</row>
    <row r="706" spans="1:120" ht="15.75" customHeight="1">
      <c r="A706" s="1"/>
      <c r="B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53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</row>
    <row r="707" spans="1:120" ht="15.75" customHeight="1">
      <c r="A707" s="1"/>
      <c r="B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53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</row>
    <row r="708" spans="1:120" ht="15.75" customHeight="1">
      <c r="A708" s="1"/>
      <c r="B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53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</row>
    <row r="709" spans="1:120" ht="15.75" customHeight="1">
      <c r="A709" s="1"/>
      <c r="B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53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</row>
    <row r="710" spans="1:120" ht="15.75" customHeight="1">
      <c r="A710" s="1"/>
      <c r="B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53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</row>
    <row r="711" spans="1:120" ht="15.75" customHeight="1">
      <c r="A711" s="1"/>
      <c r="B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53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</row>
    <row r="712" spans="1:120" ht="15.75" customHeight="1">
      <c r="A712" s="1"/>
      <c r="B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53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</row>
    <row r="713" spans="1:120" ht="15.75" customHeight="1">
      <c r="A713" s="1"/>
      <c r="B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53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</row>
    <row r="714" spans="1:120" ht="15.75" customHeight="1">
      <c r="A714" s="1"/>
      <c r="B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53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</row>
    <row r="715" spans="1:120" ht="15.75" customHeight="1">
      <c r="A715" s="1"/>
      <c r="B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53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</row>
    <row r="716" spans="1:120" ht="15.75" customHeight="1">
      <c r="A716" s="1"/>
      <c r="B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53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</row>
    <row r="717" spans="1:120" ht="15.75" customHeight="1">
      <c r="A717" s="1"/>
      <c r="B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53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</row>
    <row r="718" spans="1:120" ht="15.75" customHeight="1">
      <c r="A718" s="1"/>
      <c r="B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53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</row>
    <row r="719" spans="1:120" ht="15.75" customHeight="1">
      <c r="A719" s="1"/>
      <c r="B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53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</row>
    <row r="720" spans="1:120" ht="15.75" customHeight="1">
      <c r="A720" s="1"/>
      <c r="B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53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</row>
    <row r="721" spans="1:120" ht="15.75" customHeight="1">
      <c r="A721" s="1"/>
      <c r="B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53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</row>
    <row r="722" spans="1:120" ht="15.75" customHeight="1">
      <c r="A722" s="1"/>
      <c r="B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53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</row>
    <row r="723" spans="1:120" ht="15.75" customHeight="1">
      <c r="A723" s="1"/>
      <c r="B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53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</row>
    <row r="724" spans="1:120" ht="15.75" customHeight="1">
      <c r="A724" s="1"/>
      <c r="B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53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</row>
    <row r="725" spans="1:120" ht="15.75" customHeight="1">
      <c r="A725" s="1"/>
      <c r="B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53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</row>
    <row r="726" spans="1:120" ht="15.75" customHeight="1">
      <c r="A726" s="1"/>
      <c r="B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53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</row>
    <row r="727" spans="1:120" ht="15.75" customHeight="1">
      <c r="A727" s="1"/>
      <c r="B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53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</row>
    <row r="728" spans="1:120" ht="15.75" customHeight="1">
      <c r="A728" s="1"/>
      <c r="B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53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</row>
    <row r="729" spans="1:120" ht="15.75" customHeight="1">
      <c r="A729" s="1"/>
      <c r="B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53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</row>
    <row r="730" spans="1:120" ht="15.75" customHeight="1">
      <c r="A730" s="1"/>
      <c r="B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53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</row>
    <row r="731" spans="1:120" ht="15.75" customHeight="1">
      <c r="A731" s="1"/>
      <c r="B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53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</row>
    <row r="732" spans="1:120" ht="15.75" customHeight="1">
      <c r="A732" s="1"/>
      <c r="B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53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</row>
    <row r="733" spans="1:120" ht="15.75" customHeight="1">
      <c r="A733" s="1"/>
      <c r="B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53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</row>
    <row r="734" spans="1:120" ht="15.75" customHeight="1">
      <c r="A734" s="1"/>
      <c r="B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53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</row>
    <row r="735" spans="1:120" ht="15.75" customHeight="1">
      <c r="A735" s="1"/>
      <c r="B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53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</row>
    <row r="736" spans="1:120" ht="15.75" customHeight="1">
      <c r="A736" s="1"/>
      <c r="B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53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</row>
    <row r="737" spans="1:120" ht="15.75" customHeight="1">
      <c r="A737" s="1"/>
      <c r="B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53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</row>
    <row r="738" spans="1:120" ht="15.75" customHeight="1">
      <c r="A738" s="1"/>
      <c r="B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53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</row>
    <row r="739" spans="1:120" ht="15.75" customHeight="1">
      <c r="A739" s="1"/>
      <c r="B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53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</row>
    <row r="740" spans="1:120" ht="15.75" customHeight="1">
      <c r="A740" s="1"/>
      <c r="B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53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</row>
    <row r="741" spans="1:120" ht="15.75" customHeight="1">
      <c r="A741" s="1"/>
      <c r="B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53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</row>
    <row r="742" spans="1:120" ht="15.75" customHeight="1">
      <c r="A742" s="1"/>
      <c r="B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53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</row>
    <row r="743" spans="1:120" ht="15.75" customHeight="1">
      <c r="A743" s="1"/>
      <c r="B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53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</row>
    <row r="744" spans="1:120" ht="15.75" customHeight="1">
      <c r="A744" s="1"/>
      <c r="B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53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</row>
    <row r="745" spans="1:120" ht="15.75" customHeight="1">
      <c r="A745" s="1"/>
      <c r="B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53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</row>
    <row r="746" spans="1:120" ht="15.75" customHeight="1">
      <c r="A746" s="1"/>
      <c r="B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53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</row>
    <row r="747" spans="1:120" ht="15.75" customHeight="1">
      <c r="A747" s="1"/>
      <c r="B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53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</row>
    <row r="748" spans="1:120" ht="15.75" customHeight="1">
      <c r="A748" s="1"/>
      <c r="B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53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</row>
    <row r="749" spans="1:120" ht="15.75" customHeight="1">
      <c r="A749" s="1"/>
      <c r="B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53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</row>
    <row r="750" spans="1:120" ht="15.75" customHeight="1">
      <c r="A750" s="1"/>
      <c r="B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53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</row>
    <row r="751" spans="1:120" ht="15.75" customHeight="1">
      <c r="A751" s="1"/>
      <c r="B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53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</row>
    <row r="752" spans="1:120" ht="15.75" customHeight="1">
      <c r="A752" s="1"/>
      <c r="B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53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</row>
    <row r="753" spans="1:120" ht="15.75" customHeight="1">
      <c r="A753" s="1"/>
      <c r="B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53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</row>
    <row r="754" spans="1:120" ht="15.75" customHeight="1">
      <c r="A754" s="1"/>
      <c r="B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53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</row>
    <row r="755" spans="1:120" ht="15.75" customHeight="1">
      <c r="A755" s="1"/>
      <c r="B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53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</row>
    <row r="756" spans="1:120" ht="15.75" customHeight="1">
      <c r="A756" s="1"/>
      <c r="B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53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</row>
    <row r="757" spans="1:120" ht="15.75" customHeight="1">
      <c r="A757" s="1"/>
      <c r="B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53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</row>
    <row r="758" spans="1:120" ht="15.75" customHeight="1">
      <c r="A758" s="1"/>
      <c r="B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53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</row>
    <row r="759" spans="1:120" ht="15.75" customHeight="1">
      <c r="A759" s="1"/>
      <c r="B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53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</row>
    <row r="760" spans="1:120" ht="15.75" customHeight="1">
      <c r="A760" s="1"/>
      <c r="B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53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</row>
    <row r="761" spans="1:120" ht="15.75" customHeight="1">
      <c r="A761" s="1"/>
      <c r="B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53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</row>
    <row r="762" spans="1:120" ht="15.75" customHeight="1">
      <c r="A762" s="1"/>
      <c r="B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53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</row>
    <row r="763" spans="1:120" ht="15.75" customHeight="1">
      <c r="A763" s="1"/>
      <c r="B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53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</row>
    <row r="764" spans="1:120" ht="15.75" customHeight="1">
      <c r="A764" s="1"/>
      <c r="B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53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</row>
    <row r="765" spans="1:120" ht="15.75" customHeight="1">
      <c r="A765" s="1"/>
      <c r="B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53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</row>
    <row r="766" spans="1:120" ht="15.75" customHeight="1">
      <c r="A766" s="1"/>
      <c r="B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53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</row>
    <row r="767" spans="1:120" ht="15.75" customHeight="1">
      <c r="A767" s="1"/>
      <c r="B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53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</row>
    <row r="768" spans="1:120" ht="15.75" customHeight="1">
      <c r="A768" s="1"/>
      <c r="B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53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</row>
    <row r="769" spans="1:120" ht="15.75" customHeight="1">
      <c r="A769" s="1"/>
      <c r="B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53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</row>
    <row r="770" spans="1:120" ht="15.75" customHeight="1">
      <c r="A770" s="1"/>
      <c r="B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53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</row>
    <row r="771" spans="1:120" ht="15.75" customHeight="1">
      <c r="A771" s="1"/>
      <c r="B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53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</row>
    <row r="772" spans="1:120" ht="15.75" customHeight="1">
      <c r="A772" s="1"/>
      <c r="B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53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</row>
    <row r="773" spans="1:120" ht="15.75" customHeight="1">
      <c r="A773" s="1"/>
      <c r="B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53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</row>
    <row r="774" spans="1:120" ht="15.75" customHeight="1">
      <c r="A774" s="1"/>
      <c r="B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53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</row>
    <row r="775" spans="1:120" ht="15.75" customHeight="1">
      <c r="A775" s="1"/>
      <c r="B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53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</row>
    <row r="776" spans="1:120" ht="15.75" customHeight="1">
      <c r="A776" s="1"/>
      <c r="B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53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</row>
    <row r="777" spans="1:120" ht="15.75" customHeight="1">
      <c r="A777" s="1"/>
      <c r="B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53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</row>
    <row r="778" spans="1:120" ht="15.75" customHeight="1">
      <c r="A778" s="1"/>
      <c r="B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53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</row>
    <row r="779" spans="1:120" ht="15.75" customHeight="1">
      <c r="A779" s="1"/>
      <c r="B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53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</row>
    <row r="780" spans="1:120" ht="15.75" customHeight="1">
      <c r="A780" s="1"/>
      <c r="B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53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</row>
    <row r="781" spans="1:120" ht="15.75" customHeight="1">
      <c r="A781" s="1"/>
      <c r="B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53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</row>
    <row r="782" spans="1:120" ht="15.75" customHeight="1">
      <c r="A782" s="1"/>
      <c r="B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53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</row>
    <row r="783" spans="1:120" ht="15.75" customHeight="1">
      <c r="A783" s="1"/>
      <c r="B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53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</row>
    <row r="784" spans="1:120" ht="15.75" customHeight="1">
      <c r="A784" s="1"/>
      <c r="B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53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</row>
    <row r="785" spans="1:120" ht="15.75" customHeight="1">
      <c r="A785" s="1"/>
      <c r="B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53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</row>
    <row r="786" spans="1:120" ht="15.75" customHeight="1">
      <c r="A786" s="1"/>
      <c r="B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53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</row>
    <row r="787" spans="1:120" ht="15.75" customHeight="1">
      <c r="A787" s="1"/>
      <c r="B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53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</row>
    <row r="788" spans="1:120" ht="15.75" customHeight="1">
      <c r="A788" s="1"/>
      <c r="B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53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</row>
    <row r="789" spans="1:120" ht="15.75" customHeight="1">
      <c r="A789" s="1"/>
      <c r="B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53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</row>
    <row r="790" spans="1:120" ht="15.75" customHeight="1">
      <c r="A790" s="1"/>
      <c r="B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53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</row>
    <row r="791" spans="1:120" ht="15.75" customHeight="1">
      <c r="A791" s="1"/>
      <c r="B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53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</row>
    <row r="792" spans="1:120" ht="15.75" customHeight="1">
      <c r="A792" s="1"/>
      <c r="B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53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</row>
    <row r="793" spans="1:120" ht="15.75" customHeight="1">
      <c r="A793" s="1"/>
      <c r="B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53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</row>
    <row r="794" spans="1:120" ht="15.75" customHeight="1">
      <c r="A794" s="1"/>
      <c r="B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53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</row>
    <row r="795" spans="1:120" ht="15.75" customHeight="1">
      <c r="A795" s="1"/>
      <c r="B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53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</row>
    <row r="796" spans="1:120" ht="15.75" customHeight="1">
      <c r="A796" s="1"/>
      <c r="B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53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</row>
    <row r="797" spans="1:120" ht="15.75" customHeight="1">
      <c r="A797" s="1"/>
      <c r="B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53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</row>
    <row r="798" spans="1:120" ht="15.75" customHeight="1">
      <c r="A798" s="1"/>
      <c r="B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53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</row>
    <row r="799" spans="1:120" ht="15.75" customHeight="1">
      <c r="A799" s="1"/>
      <c r="B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53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</row>
    <row r="800" spans="1:120" ht="15.75" customHeight="1">
      <c r="A800" s="1"/>
      <c r="B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53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</row>
    <row r="801" spans="1:120" ht="15.75" customHeight="1">
      <c r="A801" s="1"/>
      <c r="B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53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</row>
    <row r="802" spans="1:120" ht="15.75" customHeight="1">
      <c r="A802" s="1"/>
      <c r="B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53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</row>
    <row r="803" spans="1:120" ht="15.75" customHeight="1">
      <c r="A803" s="1"/>
      <c r="B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53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</row>
    <row r="804" spans="1:120" ht="15.75" customHeight="1">
      <c r="A804" s="1"/>
      <c r="B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53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</row>
    <row r="805" spans="1:120" ht="15.75" customHeight="1">
      <c r="A805" s="1"/>
      <c r="B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53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</row>
    <row r="806" spans="1:120" ht="15.75" customHeight="1">
      <c r="A806" s="1"/>
      <c r="B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53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</row>
    <row r="807" spans="1:120" ht="15.75" customHeight="1">
      <c r="A807" s="1"/>
      <c r="B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53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</row>
    <row r="808" spans="1:120" ht="15.75" customHeight="1">
      <c r="A808" s="1"/>
      <c r="B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53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</row>
    <row r="809" spans="1:120" ht="15.75" customHeight="1">
      <c r="A809" s="1"/>
      <c r="B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53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</row>
    <row r="810" spans="1:120" ht="15.75" customHeight="1">
      <c r="A810" s="1"/>
      <c r="B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53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</row>
    <row r="811" spans="1:120" ht="15.75" customHeight="1">
      <c r="A811" s="1"/>
      <c r="B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53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</row>
    <row r="812" spans="1:120" ht="15.75" customHeight="1">
      <c r="A812" s="1"/>
      <c r="B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53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</row>
    <row r="813" spans="1:120" ht="15.75" customHeight="1">
      <c r="A813" s="1"/>
      <c r="B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53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</row>
    <row r="814" spans="1:120" ht="15.75" customHeight="1">
      <c r="A814" s="1"/>
      <c r="B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53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</row>
    <row r="815" spans="1:120" ht="15.75" customHeight="1">
      <c r="A815" s="1"/>
      <c r="B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53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</row>
    <row r="816" spans="1:120" ht="15.75" customHeight="1">
      <c r="A816" s="1"/>
      <c r="B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53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</row>
    <row r="817" spans="1:120" ht="15.75" customHeight="1">
      <c r="A817" s="1"/>
      <c r="B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53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</row>
    <row r="818" spans="1:120" ht="15.75" customHeight="1">
      <c r="A818" s="1"/>
      <c r="B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53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</row>
    <row r="819" spans="1:120" ht="15.75" customHeight="1">
      <c r="A819" s="1"/>
      <c r="B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53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</row>
    <row r="820" spans="1:120" ht="15.75" customHeight="1">
      <c r="A820" s="1"/>
      <c r="B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53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</row>
    <row r="821" spans="1:120" ht="15.75" customHeight="1">
      <c r="A821" s="1"/>
      <c r="B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53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</row>
    <row r="822" spans="1:120" ht="15.75" customHeight="1">
      <c r="A822" s="1"/>
      <c r="B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53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</row>
    <row r="823" spans="1:120" ht="15.75" customHeight="1">
      <c r="A823" s="1"/>
      <c r="B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53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</row>
    <row r="824" spans="1:120" ht="15.75" customHeight="1">
      <c r="A824" s="1"/>
      <c r="B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53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</row>
    <row r="825" spans="1:120" ht="15.75" customHeight="1">
      <c r="A825" s="1"/>
      <c r="B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53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</row>
    <row r="826" spans="1:120" ht="15.75" customHeight="1">
      <c r="A826" s="1"/>
      <c r="B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53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</row>
    <row r="827" spans="1:120" ht="15.75" customHeight="1">
      <c r="A827" s="1"/>
      <c r="B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53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</row>
    <row r="828" spans="1:120" ht="15.75" customHeight="1">
      <c r="A828" s="1"/>
      <c r="B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53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</row>
    <row r="829" spans="1:120" ht="15.75" customHeight="1">
      <c r="A829" s="1"/>
      <c r="B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53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</row>
    <row r="830" spans="1:120" ht="15.75" customHeight="1">
      <c r="A830" s="1"/>
      <c r="B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53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</row>
    <row r="831" spans="1:120" ht="15.75" customHeight="1">
      <c r="A831" s="1"/>
      <c r="B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53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</row>
    <row r="832" spans="1:120" ht="15.75" customHeight="1">
      <c r="A832" s="1"/>
      <c r="B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53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</row>
    <row r="833" spans="1:120" ht="15.75" customHeight="1">
      <c r="A833" s="1"/>
      <c r="B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53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</row>
    <row r="834" spans="1:120" ht="15.75" customHeight="1">
      <c r="A834" s="1"/>
      <c r="B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53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</row>
    <row r="835" spans="1:120" ht="15.75" customHeight="1">
      <c r="A835" s="1"/>
      <c r="B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53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</row>
    <row r="836" spans="1:120" ht="15.75" customHeight="1">
      <c r="A836" s="1"/>
      <c r="B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53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</row>
    <row r="837" spans="1:120" ht="15.75" customHeight="1">
      <c r="A837" s="1"/>
      <c r="B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53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</row>
    <row r="838" spans="1:120" ht="15.75" customHeight="1">
      <c r="A838" s="1"/>
      <c r="B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53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</row>
    <row r="839" spans="1:120" ht="15.75" customHeight="1">
      <c r="A839" s="1"/>
      <c r="B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53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</row>
    <row r="840" spans="1:120" ht="15.75" customHeight="1">
      <c r="A840" s="1"/>
      <c r="B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53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</row>
    <row r="841" spans="1:120" ht="15.75" customHeight="1">
      <c r="A841" s="1"/>
      <c r="B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53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</row>
    <row r="842" spans="1:120" ht="15.75" customHeight="1">
      <c r="A842" s="1"/>
      <c r="B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53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</row>
    <row r="843" spans="1:120" ht="15.75" customHeight="1">
      <c r="A843" s="1"/>
      <c r="B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53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</row>
    <row r="844" spans="1:120" ht="15.75" customHeight="1">
      <c r="A844" s="1"/>
      <c r="B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53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</row>
    <row r="845" spans="1:120" ht="15.75" customHeight="1">
      <c r="A845" s="1"/>
      <c r="B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53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</row>
    <row r="846" spans="1:120" ht="15.75" customHeight="1">
      <c r="A846" s="1"/>
      <c r="B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53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</row>
    <row r="847" spans="1:120" ht="15.75" customHeight="1">
      <c r="A847" s="1"/>
      <c r="B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53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</row>
    <row r="848" spans="1:120" ht="15.75" customHeight="1">
      <c r="A848" s="1"/>
      <c r="B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53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</row>
    <row r="849" spans="1:120" ht="15.75" customHeight="1">
      <c r="A849" s="1"/>
      <c r="B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53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</row>
    <row r="850" spans="1:120" ht="15.75" customHeight="1">
      <c r="A850" s="1"/>
      <c r="B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53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</row>
    <row r="851" spans="1:120" ht="15.75" customHeight="1">
      <c r="A851" s="1"/>
      <c r="B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53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</row>
    <row r="852" spans="1:120" ht="15.75" customHeight="1">
      <c r="A852" s="1"/>
      <c r="B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53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</row>
    <row r="853" spans="1:120" ht="15.75" customHeight="1">
      <c r="A853" s="1"/>
      <c r="B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53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</row>
    <row r="854" spans="1:120" ht="15.75" customHeight="1">
      <c r="A854" s="1"/>
      <c r="B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53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</row>
    <row r="855" spans="1:120" ht="15.75" customHeight="1">
      <c r="A855" s="1"/>
      <c r="B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53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</row>
    <row r="856" spans="1:120" ht="15.75" customHeight="1">
      <c r="A856" s="1"/>
      <c r="B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53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</row>
    <row r="857" spans="1:120" ht="15.75" customHeight="1">
      <c r="A857" s="1"/>
      <c r="B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53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</row>
    <row r="858" spans="1:120" ht="15.75" customHeight="1">
      <c r="A858" s="1"/>
      <c r="B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53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</row>
    <row r="859" spans="1:120" ht="15.75" customHeight="1">
      <c r="A859" s="1"/>
      <c r="B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53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</row>
    <row r="860" spans="1:120" ht="15.75" customHeight="1">
      <c r="A860" s="1"/>
      <c r="B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53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</row>
    <row r="861" spans="1:120" ht="15.75" customHeight="1">
      <c r="A861" s="1"/>
      <c r="B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53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</row>
    <row r="862" spans="1:120" ht="15.75" customHeight="1">
      <c r="A862" s="1"/>
      <c r="B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53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</row>
    <row r="863" spans="1:120" ht="15.75" customHeight="1">
      <c r="A863" s="1"/>
      <c r="B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53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</row>
    <row r="864" spans="1:120" ht="15.75" customHeight="1">
      <c r="A864" s="1"/>
      <c r="B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53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</row>
    <row r="865" spans="1:120" ht="15.75" customHeight="1">
      <c r="A865" s="1"/>
      <c r="B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53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</row>
    <row r="866" spans="1:120" ht="15.75" customHeight="1">
      <c r="A866" s="1"/>
      <c r="B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53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</row>
    <row r="867" spans="1:120" ht="15.75" customHeight="1">
      <c r="A867" s="1"/>
      <c r="B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53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</row>
    <row r="868" spans="1:120" ht="15.75" customHeight="1">
      <c r="A868" s="1"/>
      <c r="B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53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</row>
    <row r="869" spans="1:120" ht="15.75" customHeight="1">
      <c r="A869" s="1"/>
      <c r="B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53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</row>
    <row r="870" spans="1:120" ht="15.75" customHeight="1">
      <c r="A870" s="1"/>
      <c r="B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53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</row>
    <row r="871" spans="1:120" ht="15.75" customHeight="1">
      <c r="A871" s="1"/>
      <c r="B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53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</row>
    <row r="872" spans="1:120" ht="15.75" customHeight="1">
      <c r="A872" s="1"/>
      <c r="B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53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</row>
    <row r="873" spans="1:120" ht="15.75" customHeight="1">
      <c r="A873" s="1"/>
      <c r="B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53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</row>
    <row r="874" spans="1:120" ht="15.75" customHeight="1">
      <c r="A874" s="1"/>
      <c r="B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53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</row>
    <row r="875" spans="1:120" ht="15.75" customHeight="1">
      <c r="A875" s="1"/>
      <c r="B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53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</row>
    <row r="876" spans="1:120" ht="15.75" customHeight="1">
      <c r="A876" s="1"/>
      <c r="B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53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</row>
    <row r="877" spans="1:120" ht="15.75" customHeight="1">
      <c r="A877" s="1"/>
      <c r="B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53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</row>
    <row r="878" spans="1:120" ht="15.75" customHeight="1">
      <c r="A878" s="1"/>
      <c r="B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53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</row>
    <row r="879" spans="1:120" ht="15.75" customHeight="1">
      <c r="A879" s="1"/>
      <c r="B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53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</row>
    <row r="880" spans="1:120" ht="15.75" customHeight="1">
      <c r="A880" s="1"/>
      <c r="B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53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</row>
    <row r="881" spans="1:120" ht="15.75" customHeight="1">
      <c r="A881" s="1"/>
      <c r="B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53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</row>
    <row r="882" spans="1:120" ht="15.75" customHeight="1">
      <c r="A882" s="1"/>
      <c r="B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53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</row>
    <row r="883" spans="1:120" ht="15.75" customHeight="1">
      <c r="A883" s="1"/>
      <c r="B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53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</row>
    <row r="884" spans="1:120" ht="15.75" customHeight="1">
      <c r="A884" s="1"/>
      <c r="B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53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</row>
    <row r="885" spans="1:120" ht="15.75" customHeight="1">
      <c r="A885" s="1"/>
      <c r="B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53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</row>
    <row r="886" spans="1:120" ht="15.75" customHeight="1">
      <c r="A886" s="1"/>
      <c r="B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53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</row>
    <row r="887" spans="1:120" ht="15.75" customHeight="1">
      <c r="A887" s="1"/>
      <c r="B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53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</row>
    <row r="888" spans="1:120" ht="15.75" customHeight="1">
      <c r="A888" s="1"/>
      <c r="B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53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</row>
    <row r="889" spans="1:120" ht="15.75" customHeight="1">
      <c r="A889" s="1"/>
      <c r="B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53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</row>
    <row r="890" spans="1:120" ht="15.75" customHeight="1">
      <c r="A890" s="1"/>
      <c r="B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53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</row>
    <row r="891" spans="1:120" ht="15.75" customHeight="1">
      <c r="A891" s="1"/>
      <c r="B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53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</row>
    <row r="892" spans="1:120" ht="15.75" customHeight="1">
      <c r="A892" s="1"/>
      <c r="B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53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</row>
    <row r="893" spans="1:120" ht="15.75" customHeight="1">
      <c r="A893" s="1"/>
      <c r="B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53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</row>
    <row r="894" spans="1:120" ht="15.75" customHeight="1">
      <c r="A894" s="1"/>
      <c r="B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53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</row>
    <row r="895" spans="1:120" ht="15.75" customHeight="1">
      <c r="A895" s="1"/>
      <c r="B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53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</row>
    <row r="896" spans="1:120" ht="15.75" customHeight="1">
      <c r="A896" s="1"/>
      <c r="B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53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</row>
    <row r="897" spans="1:120" ht="15.75" customHeight="1">
      <c r="A897" s="1"/>
      <c r="B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53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</row>
    <row r="898" spans="1:120" ht="15.75" customHeight="1">
      <c r="A898" s="1"/>
      <c r="B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53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</row>
    <row r="899" spans="1:120" ht="15.75" customHeight="1">
      <c r="A899" s="1"/>
      <c r="B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53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</row>
    <row r="900" spans="1:120" ht="15.75" customHeight="1">
      <c r="A900" s="1"/>
      <c r="B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53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</row>
    <row r="901" spans="1:120" ht="15.75" customHeight="1">
      <c r="A901" s="1"/>
      <c r="B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53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</row>
    <row r="902" spans="1:120" ht="15.75" customHeight="1">
      <c r="A902" s="1"/>
      <c r="B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53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</row>
    <row r="903" spans="1:120" ht="15.75" customHeight="1">
      <c r="A903" s="1"/>
      <c r="B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53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</row>
    <row r="904" spans="1:120" ht="15.75" customHeight="1">
      <c r="A904" s="1"/>
      <c r="B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53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</row>
    <row r="905" spans="1:120" ht="15.75" customHeight="1">
      <c r="A905" s="1"/>
      <c r="B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53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</row>
    <row r="906" spans="1:120" ht="15.75" customHeight="1">
      <c r="A906" s="1"/>
      <c r="B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53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</row>
    <row r="907" spans="1:120" ht="15.75" customHeight="1">
      <c r="A907" s="1"/>
      <c r="B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53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</row>
    <row r="908" spans="1:120" ht="15.75" customHeight="1">
      <c r="A908" s="1"/>
      <c r="B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53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</row>
    <row r="909" spans="1:120" ht="15.75" customHeight="1">
      <c r="A909" s="1"/>
      <c r="B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53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</row>
    <row r="910" spans="1:120" ht="15.75" customHeight="1">
      <c r="A910" s="1"/>
      <c r="B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53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</row>
    <row r="911" spans="1:120" ht="15.75" customHeight="1">
      <c r="A911" s="1"/>
      <c r="B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53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</row>
    <row r="912" spans="1:120" ht="15.75" customHeight="1">
      <c r="A912" s="1"/>
      <c r="B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53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</row>
    <row r="913" spans="1:120" ht="15.75" customHeight="1">
      <c r="A913" s="1"/>
      <c r="B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53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</row>
    <row r="914" spans="1:120" ht="15.75" customHeight="1">
      <c r="A914" s="1"/>
      <c r="B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53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</row>
    <row r="915" spans="1:120" ht="15.75" customHeight="1">
      <c r="A915" s="1"/>
      <c r="B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53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</row>
    <row r="916" spans="1:120" ht="15.75" customHeight="1">
      <c r="A916" s="1"/>
      <c r="B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53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</row>
    <row r="917" spans="1:120" ht="15.75" customHeight="1">
      <c r="A917" s="1"/>
      <c r="B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53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</row>
    <row r="918" spans="1:120" ht="15.75" customHeight="1">
      <c r="A918" s="1"/>
      <c r="B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53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</row>
    <row r="919" spans="1:120" ht="15.75" customHeight="1">
      <c r="A919" s="1"/>
      <c r="B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53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</row>
    <row r="920" spans="1:120" ht="15.75" customHeight="1">
      <c r="A920" s="1"/>
      <c r="B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53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</row>
    <row r="921" spans="1:120" ht="15.75" customHeight="1">
      <c r="A921" s="1"/>
      <c r="B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53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</row>
    <row r="922" spans="1:120" ht="15.75" customHeight="1">
      <c r="A922" s="1"/>
      <c r="B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53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</row>
    <row r="923" spans="1:120" ht="15.75" customHeight="1">
      <c r="A923" s="1"/>
      <c r="B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53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</row>
    <row r="924" spans="1:120" ht="15.75" customHeight="1">
      <c r="A924" s="1"/>
      <c r="B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53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</row>
    <row r="925" spans="1:120" ht="15.75" customHeight="1">
      <c r="A925" s="1"/>
      <c r="B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53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</row>
    <row r="926" spans="1:120" ht="15.75" customHeight="1">
      <c r="A926" s="1"/>
      <c r="B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53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</row>
    <row r="927" spans="1:120" ht="15.75" customHeight="1">
      <c r="A927" s="1"/>
      <c r="B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53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</row>
    <row r="928" spans="1:120" ht="15.75" customHeight="1">
      <c r="A928" s="1"/>
      <c r="B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53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</row>
    <row r="929" spans="1:120" ht="15.75" customHeight="1">
      <c r="A929" s="1"/>
      <c r="B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53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</row>
    <row r="930" spans="1:120" ht="15.75" customHeight="1">
      <c r="A930" s="1"/>
      <c r="B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53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</row>
    <row r="931" spans="1:120" ht="15.75" customHeight="1">
      <c r="A931" s="1"/>
      <c r="B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53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</row>
    <row r="932" spans="1:120" ht="15.75" customHeight="1">
      <c r="A932" s="1"/>
      <c r="B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53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</row>
    <row r="933" spans="1:120" ht="15.75" customHeight="1">
      <c r="A933" s="1"/>
      <c r="B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53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</row>
    <row r="934" spans="1:120" ht="15.75" customHeight="1">
      <c r="A934" s="1"/>
      <c r="B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53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</row>
    <row r="935" spans="1:120" ht="15.75" customHeight="1">
      <c r="A935" s="1"/>
      <c r="B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53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</row>
    <row r="936" spans="1:120" ht="15.75" customHeight="1">
      <c r="A936" s="1"/>
      <c r="B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53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</row>
    <row r="937" spans="1:120" ht="15.75" customHeight="1">
      <c r="A937" s="1"/>
      <c r="B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53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</row>
    <row r="938" spans="1:120" ht="15.75" customHeight="1">
      <c r="A938" s="1"/>
      <c r="B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53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</row>
    <row r="939" spans="1:120" ht="15.75" customHeight="1">
      <c r="A939" s="1"/>
      <c r="B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53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</row>
    <row r="940" spans="1:120" ht="15.75" customHeight="1">
      <c r="A940" s="1"/>
      <c r="B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53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</row>
    <row r="941" spans="1:120" ht="15.75" customHeight="1">
      <c r="A941" s="1"/>
      <c r="B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53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</row>
    <row r="942" spans="1:120" ht="15.75" customHeight="1">
      <c r="A942" s="1"/>
      <c r="B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53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</row>
    <row r="943" spans="1:120" ht="15.75" customHeight="1">
      <c r="A943" s="1"/>
      <c r="B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53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</row>
    <row r="944" spans="1:120" ht="15.75" customHeight="1">
      <c r="A944" s="1"/>
      <c r="B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53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</row>
    <row r="945" spans="1:120" ht="15.75" customHeight="1">
      <c r="A945" s="1"/>
      <c r="B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53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</row>
    <row r="946" spans="1:120" ht="15.75" customHeight="1">
      <c r="A946" s="1"/>
      <c r="B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53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</row>
    <row r="947" spans="1:120" ht="15.75" customHeight="1">
      <c r="A947" s="1"/>
      <c r="B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53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</row>
    <row r="948" spans="1:120" ht="15.75" customHeight="1">
      <c r="A948" s="1"/>
      <c r="B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53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</row>
    <row r="949" spans="1:120" ht="15.75" customHeight="1">
      <c r="A949" s="1"/>
      <c r="B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53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</row>
    <row r="950" spans="1:120" ht="15.75" customHeight="1">
      <c r="A950" s="1"/>
      <c r="B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53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</row>
    <row r="951" spans="1:120" ht="15.75" customHeight="1">
      <c r="A951" s="1"/>
      <c r="B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53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</row>
    <row r="952" spans="1:120" ht="15.75" customHeight="1">
      <c r="A952" s="1"/>
      <c r="B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53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</row>
    <row r="953" spans="1:120" ht="15.75" customHeight="1">
      <c r="A953" s="1"/>
      <c r="B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53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</row>
    <row r="954" spans="1:120" ht="15.75" customHeight="1">
      <c r="A954" s="1"/>
      <c r="B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53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</row>
    <row r="955" spans="1:120" ht="15.75" customHeight="1">
      <c r="A955" s="1"/>
      <c r="B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53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</row>
    <row r="956" spans="1:120" ht="15.75" customHeight="1">
      <c r="A956" s="1"/>
      <c r="B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53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</row>
    <row r="957" spans="1:120" ht="15.75" customHeight="1">
      <c r="A957" s="1"/>
      <c r="B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53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</row>
    <row r="958" spans="1:120" ht="15.75" customHeight="1">
      <c r="A958" s="1"/>
      <c r="B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53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</row>
    <row r="959" spans="1:120" ht="15.75" customHeight="1">
      <c r="A959" s="1"/>
      <c r="B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53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</row>
    <row r="960" spans="1:120" ht="15.75" customHeight="1">
      <c r="A960" s="1"/>
      <c r="B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53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</row>
    <row r="961" spans="1:120" ht="15.75" customHeight="1">
      <c r="A961" s="1"/>
      <c r="B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53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</row>
    <row r="962" spans="1:120" ht="15.75" customHeight="1">
      <c r="A962" s="1"/>
      <c r="B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53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</row>
    <row r="963" spans="1:120" ht="15.75" customHeight="1">
      <c r="A963" s="1"/>
      <c r="B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53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</row>
    <row r="964" spans="1:120" ht="15.75" customHeight="1">
      <c r="A964" s="1"/>
      <c r="B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53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</row>
    <row r="965" spans="1:120" ht="15.75" customHeight="1">
      <c r="A965" s="1"/>
      <c r="B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53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</row>
    <row r="966" spans="1:120" ht="15.75" customHeight="1">
      <c r="A966" s="1"/>
      <c r="B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53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</row>
    <row r="967" spans="1:120" ht="15.75" customHeight="1">
      <c r="A967" s="1"/>
      <c r="B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53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</row>
    <row r="968" spans="1:120" ht="15.75" customHeight="1">
      <c r="A968" s="1"/>
      <c r="B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53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</row>
    <row r="969" spans="1:120" ht="15.75" customHeight="1">
      <c r="A969" s="1"/>
      <c r="B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53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</row>
    <row r="970" spans="1:120" ht="15.75" customHeight="1">
      <c r="A970" s="1"/>
      <c r="B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53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</row>
    <row r="971" spans="1:120" ht="15.75" customHeight="1">
      <c r="A971" s="1"/>
      <c r="B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53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</row>
    <row r="972" spans="1:120" ht="15.75" customHeight="1">
      <c r="A972" s="1"/>
      <c r="B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53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</row>
    <row r="973" spans="1:120" ht="15.75" customHeight="1">
      <c r="A973" s="1"/>
      <c r="B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53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</row>
    <row r="974" spans="1:120" ht="15.75" customHeight="1">
      <c r="A974" s="1"/>
      <c r="B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53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</row>
    <row r="975" spans="1:120" ht="15.75" customHeight="1">
      <c r="A975" s="1"/>
      <c r="B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53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</row>
    <row r="976" spans="1:120" ht="15.75" customHeight="1">
      <c r="A976" s="1"/>
      <c r="B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53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</row>
    <row r="977" spans="1:120" ht="15.75" customHeight="1">
      <c r="A977" s="1"/>
      <c r="B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53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</row>
    <row r="978" spans="1:120" ht="15.75" customHeight="1">
      <c r="A978" s="1"/>
      <c r="B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53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</row>
    <row r="979" spans="1:120" ht="15.75" customHeight="1">
      <c r="A979" s="1"/>
      <c r="B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53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</row>
    <row r="980" spans="1:120" ht="15.75" customHeight="1">
      <c r="A980" s="1"/>
      <c r="B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53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</row>
    <row r="981" spans="1:120" ht="15.75" customHeight="1">
      <c r="A981" s="1"/>
      <c r="B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53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</row>
    <row r="982" spans="1:120" ht="15.75" customHeight="1">
      <c r="A982" s="1"/>
      <c r="B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53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</row>
    <row r="983" spans="1:120" ht="15.75" customHeight="1">
      <c r="A983" s="1"/>
      <c r="B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53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</row>
    <row r="984" spans="1:120" ht="15.75" customHeight="1">
      <c r="A984" s="1"/>
      <c r="B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53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</row>
    <row r="985" spans="1:120" ht="15.75" customHeight="1">
      <c r="A985" s="1"/>
      <c r="B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53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</row>
    <row r="986" spans="1:120" ht="15.75" customHeight="1">
      <c r="A986" s="1"/>
      <c r="B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53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</row>
    <row r="987" spans="1:120" ht="15.75" customHeight="1">
      <c r="A987" s="1"/>
      <c r="B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53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</row>
    <row r="988" spans="1:120" ht="15.75" customHeight="1">
      <c r="A988" s="1"/>
      <c r="B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53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</row>
    <row r="989" spans="1:120" ht="15.75" customHeight="1">
      <c r="A989" s="1"/>
      <c r="B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53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</row>
    <row r="990" spans="1:120" ht="15.75" customHeight="1">
      <c r="A990" s="1"/>
      <c r="B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53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</row>
    <row r="991" spans="1:120" ht="15.75" customHeight="1">
      <c r="A991" s="1"/>
      <c r="B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53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</row>
    <row r="992" spans="1:120" ht="15.75" customHeight="1">
      <c r="A992" s="1"/>
      <c r="B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53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</row>
    <row r="993" spans="1:120" ht="15.75" customHeight="1">
      <c r="A993" s="1"/>
      <c r="B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53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</row>
    <row r="994" spans="1:120" ht="15.75" customHeight="1">
      <c r="A994" s="1"/>
      <c r="B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53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</row>
    <row r="995" spans="1:120" ht="15.75" customHeight="1">
      <c r="A995" s="1"/>
      <c r="B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53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</row>
    <row r="996" spans="1:120" ht="15.75" customHeight="1">
      <c r="A996" s="1"/>
      <c r="B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53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</row>
    <row r="997" spans="1:120" ht="15.75" customHeight="1">
      <c r="A997" s="1"/>
      <c r="B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53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</row>
    <row r="998" spans="1:120" ht="15.75" customHeight="1">
      <c r="A998" s="1"/>
      <c r="B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53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</row>
    <row r="999" spans="1:120" ht="15.75" customHeight="1">
      <c r="A999" s="1"/>
      <c r="B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53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</row>
    <row r="1000" spans="1:120" ht="15.75" customHeight="1">
      <c r="A1000" s="1"/>
      <c r="B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53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</row>
    <row r="1001" spans="1:120" ht="15.75" customHeight="1">
      <c r="A1001" s="1"/>
      <c r="B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53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</row>
    <row r="1002" spans="1:120" ht="15.75" customHeight="1">
      <c r="A1002" s="1"/>
      <c r="B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53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</row>
    <row r="1003" spans="1:120" ht="15.75" customHeight="1">
      <c r="A1003" s="1"/>
      <c r="B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53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</row>
    <row r="1004" spans="1:120" ht="15.75" customHeight="1">
      <c r="A1004" s="1"/>
      <c r="B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53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</row>
    <row r="1005" spans="1:120" ht="15.75" customHeight="1">
      <c r="A1005" s="1"/>
      <c r="B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53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</row>
    <row r="1006" spans="1:120" ht="15.75" customHeight="1">
      <c r="A1006" s="1"/>
      <c r="B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53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</row>
    <row r="1007" spans="1:120" ht="15.75" customHeight="1">
      <c r="A1007" s="1"/>
      <c r="B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53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</row>
    <row r="1008" spans="1:120" ht="15.75" customHeight="1">
      <c r="A1008" s="1"/>
      <c r="B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53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</row>
    <row r="1009" spans="1:120" ht="15.75" customHeight="1">
      <c r="A1009" s="1"/>
      <c r="B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53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</row>
    <row r="1010" spans="1:120" ht="15.75" customHeight="1">
      <c r="A1010" s="1"/>
      <c r="B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53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</row>
    <row r="1011" spans="1:120" ht="15.75" customHeight="1">
      <c r="A1011" s="1"/>
      <c r="B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53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</row>
    <row r="1012" spans="1:120" ht="15.75" customHeight="1">
      <c r="A1012" s="1"/>
      <c r="B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53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</row>
    <row r="1013" spans="1:120" ht="15.75" customHeight="1">
      <c r="A1013" s="1"/>
      <c r="B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53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</row>
    <row r="1014" spans="1:120" ht="15.75" customHeight="1">
      <c r="A1014" s="1"/>
      <c r="B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53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</row>
    <row r="1015" spans="1:120" ht="15.75" customHeight="1">
      <c r="A1015" s="1"/>
      <c r="B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53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</row>
    <row r="1016" spans="1:120" ht="15.75" customHeight="1">
      <c r="A1016" s="1"/>
      <c r="B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53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</row>
    <row r="1017" spans="1:120" ht="15.75" customHeight="1">
      <c r="A1017" s="1"/>
      <c r="B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53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</row>
    <row r="1018" spans="1:120" ht="15.75" customHeight="1">
      <c r="A1018" s="1"/>
      <c r="B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53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</row>
    <row r="1019" spans="1:120" ht="15.75" customHeight="1">
      <c r="A1019" s="1"/>
      <c r="B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53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</row>
    <row r="1020" spans="1:120" ht="15.75" customHeight="1">
      <c r="A1020" s="1"/>
      <c r="B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53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</row>
    <row r="1021" spans="1:120" ht="15.75" customHeight="1">
      <c r="A1021" s="1"/>
      <c r="B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53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</row>
    <row r="1022" spans="1:120" ht="15.75" customHeight="1">
      <c r="A1022" s="1"/>
      <c r="B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53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</row>
    <row r="1023" spans="1:120" ht="15.75" customHeight="1">
      <c r="A1023" s="1"/>
      <c r="B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53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</row>
    <row r="1024" spans="1:120" ht="15.75" customHeight="1">
      <c r="A1024" s="1"/>
      <c r="B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53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</row>
    <row r="1025" spans="1:120" ht="15.75" customHeight="1">
      <c r="A1025" s="1"/>
      <c r="B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53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</row>
    <row r="1026" spans="1:120" ht="15.75" customHeight="1">
      <c r="A1026" s="1"/>
      <c r="B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53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</row>
    <row r="1027" spans="1:120" ht="15.75" customHeight="1">
      <c r="A1027" s="1"/>
      <c r="B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53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</row>
    <row r="1028" spans="1:120" ht="15.75" customHeight="1">
      <c r="A1028" s="1"/>
      <c r="B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53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</row>
    <row r="1029" spans="1:120" ht="15.75" customHeight="1">
      <c r="A1029" s="1"/>
      <c r="B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53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</row>
    <row r="1030" spans="1:120" ht="15.75" customHeight="1">
      <c r="A1030" s="1"/>
      <c r="B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53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</row>
    <row r="1031" spans="1:120" ht="15.75" customHeight="1">
      <c r="A1031" s="1"/>
      <c r="B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53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</row>
    <row r="1032" spans="1:120" ht="15.75" customHeight="1">
      <c r="A1032" s="1"/>
      <c r="B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53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</row>
    <row r="1033" spans="1:120" ht="15.75" customHeight="1">
      <c r="A1033" s="1"/>
      <c r="B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53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</row>
    <row r="1034" spans="1:120" ht="15.75" customHeight="1">
      <c r="A1034" s="1"/>
      <c r="B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53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</row>
    <row r="1035" spans="1:120" ht="15.75" customHeight="1">
      <c r="A1035" s="1"/>
      <c r="B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53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</row>
    <row r="1036" spans="1:120" ht="15.75" customHeight="1">
      <c r="A1036" s="1"/>
      <c r="B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53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</row>
    <row r="1037" spans="1:120" ht="15.75" customHeight="1">
      <c r="A1037" s="1"/>
      <c r="B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53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</row>
    <row r="1038" spans="1:120" ht="15.75" customHeight="1">
      <c r="A1038" s="1"/>
      <c r="B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53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</row>
    <row r="1039" spans="1:120" ht="15.75" customHeight="1">
      <c r="A1039" s="1"/>
      <c r="B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53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</row>
    <row r="1040" spans="1:120" ht="15.75" customHeight="1">
      <c r="A1040" s="1"/>
      <c r="B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53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</row>
    <row r="1041" spans="1:120" ht="15.75" customHeight="1">
      <c r="A1041" s="1"/>
      <c r="B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53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</row>
    <row r="1042" spans="1:120" ht="15.75" customHeight="1">
      <c r="A1042" s="1"/>
      <c r="B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53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</row>
    <row r="1043" spans="1:120" ht="15.75" customHeight="1">
      <c r="A1043" s="1"/>
      <c r="B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53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</row>
    <row r="1044" spans="1:120" ht="15.75" customHeight="1">
      <c r="A1044" s="1"/>
      <c r="B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53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</row>
    <row r="1045" spans="1:120" ht="15.75" customHeight="1">
      <c r="A1045" s="1"/>
      <c r="B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53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</row>
    <row r="1046" spans="1:120" ht="15.75" customHeight="1">
      <c r="A1046" s="1"/>
      <c r="B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53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</row>
    <row r="1047" spans="1:120" ht="15.75" customHeight="1">
      <c r="A1047" s="1"/>
      <c r="B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53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</row>
    <row r="1048" spans="1:120" ht="15.75" customHeight="1">
      <c r="A1048" s="1"/>
      <c r="B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53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</row>
    <row r="1049" spans="1:120" ht="15.75" customHeight="1">
      <c r="A1049" s="1"/>
      <c r="B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53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</row>
    <row r="1050" spans="1:120" ht="15.75" customHeight="1">
      <c r="A1050" s="1"/>
      <c r="B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53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</row>
    <row r="1051" spans="1:120" ht="15.75" customHeight="1">
      <c r="A1051" s="1"/>
      <c r="B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53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</row>
    <row r="1052" spans="1:120" ht="15.75" customHeight="1">
      <c r="A1052" s="1"/>
      <c r="B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53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</row>
    <row r="1053" spans="1:120" ht="15.75" customHeight="1">
      <c r="A1053" s="1"/>
      <c r="B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53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</row>
  </sheetData>
  <sortState xmlns:xlrd2="http://schemas.microsoft.com/office/spreadsheetml/2017/richdata2" ref="H9:I13">
    <sortCondition ref="I9:I13"/>
  </sortState>
  <mergeCells count="159">
    <mergeCell ref="C7:D8"/>
    <mergeCell ref="DQ6:DR6"/>
    <mergeCell ref="DQ4:DR5"/>
    <mergeCell ref="DQ3:DR3"/>
    <mergeCell ref="DQ8:DR9"/>
    <mergeCell ref="A6:B6"/>
    <mergeCell ref="L6:N6"/>
    <mergeCell ref="V6:X6"/>
    <mergeCell ref="G5:I5"/>
    <mergeCell ref="G6:I6"/>
    <mergeCell ref="P4:Q4"/>
    <mergeCell ref="R4:S4"/>
    <mergeCell ref="Q5:S5"/>
    <mergeCell ref="Q6:S6"/>
    <mergeCell ref="C3:D4"/>
    <mergeCell ref="C5:D5"/>
    <mergeCell ref="AU6:AW6"/>
    <mergeCell ref="AT7:AW7"/>
    <mergeCell ref="BN7:BQ7"/>
    <mergeCell ref="BS7:BV7"/>
    <mergeCell ref="BX7:CA7"/>
    <mergeCell ref="CC7:CF7"/>
    <mergeCell ref="CH7:CK7"/>
    <mergeCell ref="CN6:CP6"/>
    <mergeCell ref="CS6:CU6"/>
    <mergeCell ref="CX6:CZ6"/>
    <mergeCell ref="AT3:AW3"/>
    <mergeCell ref="AQ4:AR4"/>
    <mergeCell ref="AO3:AR3"/>
    <mergeCell ref="AE7:AH7"/>
    <mergeCell ref="AO4:AP4"/>
    <mergeCell ref="AJ7:AM7"/>
    <mergeCell ref="AL4:AM4"/>
    <mergeCell ref="AV4:AW4"/>
    <mergeCell ref="AP5:AR5"/>
    <mergeCell ref="AK5:AM5"/>
    <mergeCell ref="AK6:AM6"/>
    <mergeCell ref="AG4:AH4"/>
    <mergeCell ref="AJ4:AK4"/>
    <mergeCell ref="AE4:AF4"/>
    <mergeCell ref="AF5:AH5"/>
    <mergeCell ref="AF6:AH6"/>
    <mergeCell ref="AP6:AR6"/>
    <mergeCell ref="AO7:AR7"/>
    <mergeCell ref="AU5:AW5"/>
    <mergeCell ref="AT4:AU4"/>
    <mergeCell ref="AZ5:BB5"/>
    <mergeCell ref="BE5:BG5"/>
    <mergeCell ref="AZ6:BB6"/>
    <mergeCell ref="BE6:BG6"/>
    <mergeCell ref="AY7:BB7"/>
    <mergeCell ref="BD7:BG7"/>
    <mergeCell ref="BJ5:BL5"/>
    <mergeCell ref="BO5:BQ5"/>
    <mergeCell ref="BJ6:BL6"/>
    <mergeCell ref="BO6:BQ6"/>
    <mergeCell ref="BI7:BL7"/>
    <mergeCell ref="A10:B10"/>
    <mergeCell ref="A11:B11"/>
    <mergeCell ref="A12:B12"/>
    <mergeCell ref="A13:B13"/>
    <mergeCell ref="U3:X3"/>
    <mergeCell ref="P7:S7"/>
    <mergeCell ref="U7:X7"/>
    <mergeCell ref="AA5:AC5"/>
    <mergeCell ref="AA6:AC6"/>
    <mergeCell ref="Z7:AC7"/>
    <mergeCell ref="A3:B3"/>
    <mergeCell ref="F4:G4"/>
    <mergeCell ref="H4:I4"/>
    <mergeCell ref="K4:L4"/>
    <mergeCell ref="M4:N4"/>
    <mergeCell ref="A7:B7"/>
    <mergeCell ref="F7:I7"/>
    <mergeCell ref="K7:N7"/>
    <mergeCell ref="A8:B8"/>
    <mergeCell ref="A9:B9"/>
    <mergeCell ref="A4:B4"/>
    <mergeCell ref="A5:B5"/>
    <mergeCell ref="L5:N5"/>
    <mergeCell ref="V5:X5"/>
    <mergeCell ref="AJ3:AM3"/>
    <mergeCell ref="F1:I1"/>
    <mergeCell ref="A2:B2"/>
    <mergeCell ref="F3:I3"/>
    <mergeCell ref="K3:N3"/>
    <mergeCell ref="P3:S3"/>
    <mergeCell ref="AE3:AH3"/>
    <mergeCell ref="Z3:AC3"/>
    <mergeCell ref="U4:V4"/>
    <mergeCell ref="W4:X4"/>
    <mergeCell ref="Z4:AA4"/>
    <mergeCell ref="AB4:AC4"/>
    <mergeCell ref="C2:D2"/>
    <mergeCell ref="BI3:BL3"/>
    <mergeCell ref="BN3:BQ3"/>
    <mergeCell ref="BI4:BJ4"/>
    <mergeCell ref="BK4:BL4"/>
    <mergeCell ref="BN4:BO4"/>
    <mergeCell ref="BP4:BQ4"/>
    <mergeCell ref="AY3:BB3"/>
    <mergeCell ref="BD3:BG3"/>
    <mergeCell ref="AY4:AZ4"/>
    <mergeCell ref="BA4:BB4"/>
    <mergeCell ref="BD4:BE4"/>
    <mergeCell ref="BF4:BG4"/>
    <mergeCell ref="CH3:CK3"/>
    <mergeCell ref="CH4:CI4"/>
    <mergeCell ref="CJ4:CK4"/>
    <mergeCell ref="CI5:CK5"/>
    <mergeCell ref="CI6:CK6"/>
    <mergeCell ref="BT5:BV5"/>
    <mergeCell ref="BY5:CA5"/>
    <mergeCell ref="CD5:CF5"/>
    <mergeCell ref="BT6:BV6"/>
    <mergeCell ref="BY6:CA6"/>
    <mergeCell ref="CD6:CF6"/>
    <mergeCell ref="BS3:BV3"/>
    <mergeCell ref="BX3:CA3"/>
    <mergeCell ref="CC3:CF3"/>
    <mergeCell ref="BS4:BT4"/>
    <mergeCell ref="BU4:BV4"/>
    <mergeCell ref="BX4:BY4"/>
    <mergeCell ref="BZ4:CA4"/>
    <mergeCell ref="CC4:CD4"/>
    <mergeCell ref="CE4:CF4"/>
    <mergeCell ref="DL3:DO3"/>
    <mergeCell ref="CM3:CP3"/>
    <mergeCell ref="CR3:CU3"/>
    <mergeCell ref="CW3:CZ3"/>
    <mergeCell ref="DB3:DE3"/>
    <mergeCell ref="DG3:DJ3"/>
    <mergeCell ref="CY4:CZ4"/>
    <mergeCell ref="DB4:DC4"/>
    <mergeCell ref="DD4:DE4"/>
    <mergeCell ref="DG4:DH4"/>
    <mergeCell ref="DI4:DJ4"/>
    <mergeCell ref="CM4:CN4"/>
    <mergeCell ref="CO4:CP4"/>
    <mergeCell ref="CR4:CS4"/>
    <mergeCell ref="CT4:CU4"/>
    <mergeCell ref="CW4:CX4"/>
    <mergeCell ref="DL4:DM4"/>
    <mergeCell ref="DN4:DO4"/>
    <mergeCell ref="DM5:DO5"/>
    <mergeCell ref="CN5:CP5"/>
    <mergeCell ref="CS5:CU5"/>
    <mergeCell ref="CX5:CZ5"/>
    <mergeCell ref="DC5:DE5"/>
    <mergeCell ref="DH5:DJ5"/>
    <mergeCell ref="CM7:CP7"/>
    <mergeCell ref="CR7:CU7"/>
    <mergeCell ref="CW7:CZ7"/>
    <mergeCell ref="DB7:DE7"/>
    <mergeCell ref="DG7:DJ7"/>
    <mergeCell ref="DL7:DO7"/>
    <mergeCell ref="DC6:DE6"/>
    <mergeCell ref="DH6:DJ6"/>
    <mergeCell ref="DM6:DO6"/>
  </mergeCells>
  <conditionalFormatting sqref="A3:B13 I9:I73 G9:G71">
    <cfRule type="colorScale" priority="8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L9:CL74">
    <cfRule type="colorScale" priority="8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N9:N57 L9:L57">
    <cfRule type="colorScale" priority="8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N58:N67 L58:L67">
    <cfRule type="colorScale" priority="80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I74:I77 G72:G77">
    <cfRule type="colorScale" priority="9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N68:N77 L68:L77">
    <cfRule type="colorScale" priority="9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S9:S57 Q9:Q57">
    <cfRule type="colorScale" priority="7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S58:S67 Q58:Q67">
    <cfRule type="colorScale" priority="7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S68:S77 Q68:Q77">
    <cfRule type="colorScale" priority="7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X9:X57 V9:V57">
    <cfRule type="colorScale" priority="7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X58:X67 V58:V67">
    <cfRule type="colorScale" priority="7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X68:X77 V68:V77">
    <cfRule type="colorScale" priority="7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C9:AC57 AA9:AA57">
    <cfRule type="colorScale" priority="7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C58:AC67 AA58:AA67">
    <cfRule type="colorScale" priority="70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C68:AC77 AA68:AA77">
    <cfRule type="colorScale" priority="72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H9:AH57 AF9:AF57">
    <cfRule type="colorScale" priority="6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H58:AH67 AF58:AF67">
    <cfRule type="colorScale" priority="6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H68:AH77 AF68:AF77">
    <cfRule type="colorScale" priority="6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M9:AM57 AK9:AK57">
    <cfRule type="colorScale" priority="6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M58:AM67 AK58:AK67">
    <cfRule type="colorScale" priority="6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M68:AM77 AK68:AK77">
    <cfRule type="colorScale" priority="6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R9:AR57 AP9:AP57">
    <cfRule type="colorScale" priority="62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R58:AR67 AP58:AP67">
    <cfRule type="colorScale" priority="6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R68:AR77 AP68:AP77">
    <cfRule type="colorScale" priority="6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W9:AW57 AU9:AU57">
    <cfRule type="colorScale" priority="5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W58:AW67 AU58:AU67">
    <cfRule type="colorScale" priority="5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W68:AW77 AU68:AU77">
    <cfRule type="colorScale" priority="60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Z9:AZ57">
    <cfRule type="colorScale" priority="5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Z58:AZ67">
    <cfRule type="colorScale" priority="5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AZ68:AZ77">
    <cfRule type="colorScale" priority="5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B9:BB57">
    <cfRule type="colorScale" priority="5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B58:BB67">
    <cfRule type="colorScale" priority="52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B68:BB77">
    <cfRule type="colorScale" priority="5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G9:BG57 BE9:BE57">
    <cfRule type="colorScale" priority="50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G58:BG67 BE58:BE67">
    <cfRule type="colorScale" priority="4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G68:BG77 BE68:BE77">
    <cfRule type="colorScale" priority="5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L9:BL57 BJ9:BJ57">
    <cfRule type="colorScale" priority="4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L58:BL67 BJ58:BJ67">
    <cfRule type="colorScale" priority="4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L68:BL77 BJ68:BJ77">
    <cfRule type="colorScale" priority="4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Q9:BQ57 BO9:BO57">
    <cfRule type="colorScale" priority="4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Q58:BQ67 BO58:BO67">
    <cfRule type="colorScale" priority="4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Q68:BQ77 BO68:BO77">
    <cfRule type="colorScale" priority="4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V9:BV57 BT9:BT57">
    <cfRule type="colorScale" priority="4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V58:BV67 BT58:BT67">
    <cfRule type="colorScale" priority="40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BV68:BV77 BT68:BT77">
    <cfRule type="colorScale" priority="42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A9:CA57 BY9:BY57">
    <cfRule type="colorScale" priority="3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A58:CA67 BY58:BY67">
    <cfRule type="colorScale" priority="3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A68:CA77 BY68:BY77">
    <cfRule type="colorScale" priority="3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F9:CF57 CD9:CD57">
    <cfRule type="colorScale" priority="3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F58:CF67 CD58:CD67">
    <cfRule type="colorScale" priority="3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F68:CF77 CD68:CD77">
    <cfRule type="colorScale" priority="3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K9:CK57 CI9:CI57">
    <cfRule type="colorScale" priority="32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K58:CK67 CI58:CI67">
    <cfRule type="colorScale" priority="3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K68:CK77 CI68:CI77">
    <cfRule type="colorScale" priority="3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P9:CP57 CN9:CN57">
    <cfRule type="colorScale" priority="2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P58:CP67 CN58:CN67">
    <cfRule type="colorScale" priority="2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P68:CP77 CN68:CN77">
    <cfRule type="colorScale" priority="30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U9:CU57 CS9:CS57">
    <cfRule type="colorScale" priority="2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U58:CU67 CS58:CS67">
    <cfRule type="colorScale" priority="2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U68:CU77 CS68:CS77">
    <cfRule type="colorScale" priority="2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Z9:CZ57 CX9:CX57">
    <cfRule type="colorScale" priority="2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Z58:CZ67 CX58:CX67">
    <cfRule type="colorScale" priority="22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CZ68:CZ77 CX68:CX77">
    <cfRule type="colorScale" priority="2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E9:DE57 DC9:DC57">
    <cfRule type="colorScale" priority="20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E58:DE67 DC58:DC67">
    <cfRule type="colorScale" priority="19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E68:DE77 DC68:DC77">
    <cfRule type="colorScale" priority="21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J9:DJ57 DH9:DH57">
    <cfRule type="colorScale" priority="1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J58:DJ67 DH58:DH67">
    <cfRule type="colorScale" priority="1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J68:DJ77 DH68:DH77">
    <cfRule type="colorScale" priority="1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O9:DO57 DM9:DM57">
    <cfRule type="colorScale" priority="14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O58:DO67 DM58:DM67">
    <cfRule type="colorScale" priority="13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O68:DO77 DM68:DM77">
    <cfRule type="colorScale" priority="15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P9:DP57">
    <cfRule type="colorScale" priority="96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P58:DP67">
    <cfRule type="colorScale" priority="97">
      <colorScale>
        <cfvo type="min"/>
        <cfvo type="percentile" val="50"/>
        <cfvo type="max"/>
        <color rgb="FF2FA7A7"/>
        <color rgb="FFFFEB84"/>
        <color rgb="FFF8D230"/>
      </colorScale>
    </cfRule>
  </conditionalFormatting>
  <conditionalFormatting sqref="DP68:DP77">
    <cfRule type="colorScale" priority="98">
      <colorScale>
        <cfvo type="min"/>
        <cfvo type="percentile" val="50"/>
        <cfvo type="max"/>
        <color rgb="FF2FA7A7"/>
        <color rgb="FFFFEB84"/>
        <color rgb="FFF8D230"/>
      </colorScale>
    </cfRule>
  </conditionalFormatting>
  <pageMargins left="0.7" right="0.7" top="0.75" bottom="0.75" header="0" footer="0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4726D-9A7C-455C-A010-418FC8DD0AA1}">
  <dimension ref="B1:C103"/>
  <sheetViews>
    <sheetView workbookViewId="0">
      <selection activeCell="C12" sqref="C1:C12"/>
    </sheetView>
  </sheetViews>
  <sheetFormatPr defaultColWidth="23.85546875" defaultRowHeight="15"/>
  <sheetData>
    <row r="1" spans="2:3">
      <c r="B1" s="225" t="s">
        <v>234</v>
      </c>
      <c r="C1" s="225" t="s">
        <v>292</v>
      </c>
    </row>
    <row r="2" spans="2:3">
      <c r="B2" t="s">
        <v>235</v>
      </c>
      <c r="C2" s="164" t="s">
        <v>245</v>
      </c>
    </row>
    <row r="3" spans="2:3">
      <c r="B3" t="s">
        <v>236</v>
      </c>
      <c r="C3" s="164" t="s">
        <v>246</v>
      </c>
    </row>
    <row r="4" spans="2:3">
      <c r="B4" t="s">
        <v>237</v>
      </c>
      <c r="C4" t="s">
        <v>258</v>
      </c>
    </row>
    <row r="5" spans="2:3">
      <c r="B5" t="s">
        <v>238</v>
      </c>
      <c r="C5" s="164" t="s">
        <v>261</v>
      </c>
    </row>
    <row r="6" spans="2:3">
      <c r="B6" t="s">
        <v>239</v>
      </c>
      <c r="C6" t="s">
        <v>266</v>
      </c>
    </row>
    <row r="7" spans="2:3">
      <c r="B7" t="s">
        <v>240</v>
      </c>
      <c r="C7" t="s">
        <v>267</v>
      </c>
    </row>
    <row r="8" spans="2:3">
      <c r="B8" t="s">
        <v>241</v>
      </c>
      <c r="C8" t="s">
        <v>274</v>
      </c>
    </row>
    <row r="9" spans="2:3">
      <c r="B9" t="s">
        <v>242</v>
      </c>
      <c r="C9" s="164" t="s">
        <v>296</v>
      </c>
    </row>
    <row r="10" spans="2:3">
      <c r="B10" t="s">
        <v>243</v>
      </c>
      <c r="C10" s="164" t="s">
        <v>297</v>
      </c>
    </row>
    <row r="11" spans="2:3">
      <c r="B11" t="s">
        <v>244</v>
      </c>
      <c r="C11" t="s">
        <v>298</v>
      </c>
    </row>
    <row r="12" spans="2:3">
      <c r="B12" t="s">
        <v>247</v>
      </c>
      <c r="C12" s="225" t="s">
        <v>110</v>
      </c>
    </row>
    <row r="13" spans="2:3">
      <c r="B13" t="s">
        <v>248</v>
      </c>
    </row>
    <row r="14" spans="2:3">
      <c r="B14" t="s">
        <v>249</v>
      </c>
    </row>
    <row r="15" spans="2:3">
      <c r="B15" t="s">
        <v>250</v>
      </c>
    </row>
    <row r="16" spans="2:3">
      <c r="B16" t="s">
        <v>251</v>
      </c>
    </row>
    <row r="17" spans="2:3">
      <c r="B17" t="s">
        <v>252</v>
      </c>
    </row>
    <row r="18" spans="2:3">
      <c r="B18" t="s">
        <v>253</v>
      </c>
    </row>
    <row r="19" spans="2:3">
      <c r="B19" t="s">
        <v>254</v>
      </c>
      <c r="C19" s="164"/>
    </row>
    <row r="20" spans="2:3">
      <c r="B20" t="s">
        <v>255</v>
      </c>
    </row>
    <row r="21" spans="2:3">
      <c r="B21" t="s">
        <v>256</v>
      </c>
    </row>
    <row r="22" spans="2:3">
      <c r="B22" t="s">
        <v>257</v>
      </c>
    </row>
    <row r="23" spans="2:3">
      <c r="B23" t="s">
        <v>259</v>
      </c>
    </row>
    <row r="24" spans="2:3">
      <c r="B24" t="s">
        <v>260</v>
      </c>
    </row>
    <row r="25" spans="2:3">
      <c r="B25" t="s">
        <v>262</v>
      </c>
    </row>
    <row r="26" spans="2:3">
      <c r="B26" t="s">
        <v>263</v>
      </c>
    </row>
    <row r="27" spans="2:3">
      <c r="B27" t="s">
        <v>265</v>
      </c>
    </row>
    <row r="28" spans="2:3">
      <c r="B28" t="s">
        <v>268</v>
      </c>
    </row>
    <row r="29" spans="2:3">
      <c r="B29" t="s">
        <v>269</v>
      </c>
    </row>
    <row r="30" spans="2:3">
      <c r="B30" t="s">
        <v>270</v>
      </c>
    </row>
    <row r="31" spans="2:3">
      <c r="B31" t="s">
        <v>271</v>
      </c>
    </row>
    <row r="32" spans="2:3">
      <c r="B32" t="s">
        <v>272</v>
      </c>
    </row>
    <row r="33" spans="2:3">
      <c r="B33" t="s">
        <v>273</v>
      </c>
    </row>
    <row r="34" spans="2:3">
      <c r="B34" t="s">
        <v>275</v>
      </c>
      <c r="C34" s="225"/>
    </row>
    <row r="35" spans="2:3">
      <c r="B35" t="s">
        <v>276</v>
      </c>
    </row>
    <row r="36" spans="2:3">
      <c r="B36" t="s">
        <v>277</v>
      </c>
    </row>
    <row r="37" spans="2:3">
      <c r="B37" t="s">
        <v>278</v>
      </c>
    </row>
    <row r="38" spans="2:3">
      <c r="B38" t="s">
        <v>294</v>
      </c>
    </row>
    <row r="39" spans="2:3">
      <c r="B39" t="s">
        <v>295</v>
      </c>
    </row>
    <row r="40" spans="2:3">
      <c r="B40" t="s">
        <v>279</v>
      </c>
    </row>
    <row r="41" spans="2:3">
      <c r="B41" t="s">
        <v>280</v>
      </c>
    </row>
    <row r="42" spans="2:3">
      <c r="B42" t="s">
        <v>281</v>
      </c>
      <c r="C42" s="164"/>
    </row>
    <row r="43" spans="2:3">
      <c r="B43" t="s">
        <v>282</v>
      </c>
    </row>
    <row r="44" spans="2:3">
      <c r="B44" t="s">
        <v>283</v>
      </c>
    </row>
    <row r="45" spans="2:3">
      <c r="B45" t="s">
        <v>284</v>
      </c>
    </row>
    <row r="46" spans="2:3">
      <c r="B46" t="s">
        <v>285</v>
      </c>
    </row>
    <row r="47" spans="2:3">
      <c r="B47" t="s">
        <v>286</v>
      </c>
    </row>
    <row r="48" spans="2:3">
      <c r="B48" t="s">
        <v>287</v>
      </c>
    </row>
    <row r="49" spans="2:3">
      <c r="B49" t="s">
        <v>288</v>
      </c>
    </row>
    <row r="50" spans="2:3">
      <c r="B50" s="164" t="s">
        <v>289</v>
      </c>
    </row>
    <row r="51" spans="2:3">
      <c r="B51" t="s">
        <v>291</v>
      </c>
    </row>
    <row r="52" spans="2:3">
      <c r="B52" s="164" t="s">
        <v>293</v>
      </c>
    </row>
    <row r="55" spans="2:3">
      <c r="B55" s="164"/>
      <c r="C55" s="164"/>
    </row>
    <row r="60" spans="2:3">
      <c r="C60" s="164"/>
    </row>
    <row r="67" spans="2:3">
      <c r="C67" s="164"/>
    </row>
    <row r="75" spans="2:3">
      <c r="C75" s="225"/>
    </row>
    <row r="80" spans="2:3">
      <c r="B80" s="164"/>
    </row>
    <row r="84" spans="2:2">
      <c r="B84" s="164"/>
    </row>
    <row r="92" spans="2:2">
      <c r="B92" s="225"/>
    </row>
    <row r="103" spans="2:2">
      <c r="B103" s="164"/>
    </row>
  </sheetData>
  <sortState xmlns:xlrd2="http://schemas.microsoft.com/office/spreadsheetml/2017/richdata2" ref="C1:C23">
    <sortCondition ref="C1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1056"/>
  <sheetViews>
    <sheetView showGridLines="0" workbookViewId="0">
      <selection activeCell="B35" sqref="B35"/>
    </sheetView>
  </sheetViews>
  <sheetFormatPr defaultColWidth="14.42578125" defaultRowHeight="15" customHeight="1"/>
  <cols>
    <col min="1" max="1" width="3.140625" customWidth="1"/>
    <col min="2" max="3" width="8.7109375" customWidth="1"/>
    <col min="4" max="4" width="3.140625" customWidth="1"/>
    <col min="5" max="13" width="8.7109375" customWidth="1"/>
  </cols>
  <sheetData>
    <row r="1" spans="1:22">
      <c r="A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2">
      <c r="A2" s="1"/>
      <c r="B2" s="187" t="s">
        <v>68</v>
      </c>
      <c r="C2" s="188"/>
      <c r="D2" s="1"/>
      <c r="E2" s="198" t="s">
        <v>4</v>
      </c>
      <c r="F2" s="186"/>
      <c r="G2" s="1"/>
      <c r="H2" s="222" t="s">
        <v>229</v>
      </c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</row>
    <row r="3" spans="1:22" ht="14.25" customHeight="1">
      <c r="A3" s="1"/>
      <c r="B3" s="189"/>
      <c r="C3" s="190"/>
      <c r="D3" s="1"/>
      <c r="E3" s="202" t="s">
        <v>12</v>
      </c>
      <c r="F3" s="188"/>
      <c r="G3" s="1"/>
      <c r="H3" s="227" t="s">
        <v>230</v>
      </c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  <c r="V3" s="178"/>
    </row>
    <row r="4" spans="1:22">
      <c r="A4" s="1"/>
      <c r="B4" s="140" t="s">
        <v>81</v>
      </c>
      <c r="C4" s="141">
        <v>0.51100000000000001</v>
      </c>
      <c r="D4" s="1"/>
      <c r="E4" s="189"/>
      <c r="F4" s="190"/>
      <c r="G4" s="1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</row>
    <row r="5" spans="1:22">
      <c r="A5" s="1"/>
      <c r="B5" s="143" t="s">
        <v>88</v>
      </c>
      <c r="C5" s="144">
        <v>0.85199999999999998</v>
      </c>
      <c r="D5" s="1"/>
      <c r="E5" s="1"/>
      <c r="F5" s="1"/>
      <c r="G5" s="1"/>
      <c r="H5" s="178"/>
      <c r="I5" s="178"/>
      <c r="J5" s="178"/>
      <c r="K5" s="178"/>
      <c r="L5" s="178"/>
      <c r="M5" s="178"/>
      <c r="N5" s="178"/>
      <c r="O5" s="178"/>
      <c r="P5" s="178"/>
      <c r="Q5" s="178"/>
      <c r="R5" s="178"/>
      <c r="S5" s="178"/>
      <c r="T5" s="178"/>
      <c r="U5" s="178"/>
      <c r="V5" s="178"/>
    </row>
    <row r="6" spans="1:22">
      <c r="A6" s="1"/>
      <c r="B6" s="143" t="s">
        <v>93</v>
      </c>
      <c r="C6" s="144">
        <v>0.91800000000000004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</row>
    <row r="7" spans="1:22" ht="15.75" customHeight="1">
      <c r="A7" s="1"/>
      <c r="B7" s="143" t="s">
        <v>96</v>
      </c>
      <c r="C7" s="144">
        <v>0.83099999999999996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</row>
    <row r="8" spans="1:22">
      <c r="A8" s="1"/>
      <c r="B8" s="143" t="s">
        <v>98</v>
      </c>
      <c r="C8" s="144">
        <v>0.76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</row>
    <row r="9" spans="1:22">
      <c r="A9" s="1"/>
      <c r="B9" s="143" t="s">
        <v>100</v>
      </c>
      <c r="C9" s="144">
        <v>0.78500000000000003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>
      <c r="A10" s="1"/>
      <c r="B10" s="143" t="s">
        <v>102</v>
      </c>
      <c r="C10" s="144">
        <v>0.88800000000000001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>
      <c r="A11" s="1"/>
      <c r="B11" s="143" t="s">
        <v>105</v>
      </c>
      <c r="C11" s="144">
        <v>0.79900000000000004</v>
      </c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</row>
    <row r="12" spans="1:22">
      <c r="A12" s="1"/>
      <c r="B12" s="143" t="s">
        <v>78</v>
      </c>
      <c r="C12" s="144">
        <v>0.36</v>
      </c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</row>
    <row r="13" spans="1:22">
      <c r="A13" s="1"/>
      <c r="B13" s="146" t="s">
        <v>108</v>
      </c>
      <c r="C13" s="147">
        <v>0.93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</row>
    <row r="14" spans="1:22">
      <c r="A14" s="1"/>
      <c r="B14" s="143" t="s">
        <v>80</v>
      </c>
      <c r="C14" s="144">
        <v>0.88400000000000001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</row>
    <row r="15" spans="1:22">
      <c r="A15" s="1"/>
      <c r="B15" s="143" t="s">
        <v>79</v>
      </c>
      <c r="C15" s="144">
        <v>0.878</v>
      </c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</row>
    <row r="16" spans="1:22">
      <c r="A16" s="1"/>
      <c r="B16" s="143" t="s">
        <v>82</v>
      </c>
      <c r="C16" s="144">
        <v>0.78500000000000003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  <row r="17" spans="1:22">
      <c r="A17" s="1"/>
      <c r="B17" s="143" t="s">
        <v>95</v>
      </c>
      <c r="C17" s="144">
        <v>0.81899999999999995</v>
      </c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</row>
    <row r="18" spans="1:22">
      <c r="A18" s="1"/>
      <c r="B18" s="143" t="s">
        <v>75</v>
      </c>
      <c r="C18" s="144">
        <v>0.81899999999999995</v>
      </c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</row>
    <row r="19" spans="1:22">
      <c r="A19" s="1"/>
      <c r="B19" s="143" t="s">
        <v>92</v>
      </c>
      <c r="C19" s="144">
        <v>0.69399999999999995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</row>
    <row r="20" spans="1:22">
      <c r="A20" s="1"/>
      <c r="B20" s="143" t="s">
        <v>89</v>
      </c>
      <c r="C20" s="144">
        <v>0.79900000000000004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  <row r="21" spans="1:22">
      <c r="A21" s="1"/>
      <c r="B21" s="143" t="s">
        <v>117</v>
      </c>
      <c r="C21" s="144">
        <v>0.77300000000000002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>
      <c r="A22" s="1"/>
      <c r="B22" s="143" t="s">
        <v>99</v>
      </c>
      <c r="C22" s="144">
        <v>0.65800000000000003</v>
      </c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>
      <c r="A23" s="1"/>
      <c r="B23" s="143" t="s">
        <v>118</v>
      </c>
      <c r="C23" s="144">
        <v>0.89600000000000002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>
      <c r="A24" s="1"/>
      <c r="B24" s="143" t="s">
        <v>114</v>
      </c>
      <c r="C24" s="144">
        <v>0.77</v>
      </c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>
      <c r="A25" s="1"/>
      <c r="B25" s="143" t="s">
        <v>119</v>
      </c>
      <c r="C25" s="144">
        <v>0.83699999999999997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>
      <c r="A26" s="1"/>
      <c r="B26" s="143" t="s">
        <v>107</v>
      </c>
      <c r="C26" s="144">
        <v>0.71199999999999997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</row>
    <row r="27" spans="1:22">
      <c r="A27" s="1"/>
      <c r="B27" s="143" t="s">
        <v>113</v>
      </c>
      <c r="C27" s="144">
        <v>0.76500000000000001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>
      <c r="A28" s="1"/>
      <c r="B28" s="143" t="s">
        <v>122</v>
      </c>
      <c r="C28" s="144">
        <v>0.84299999999999997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>
      <c r="A29" s="1"/>
      <c r="B29" s="143" t="s">
        <v>109</v>
      </c>
      <c r="C29" s="144">
        <v>0.73599999999999999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>
      <c r="A30" s="1"/>
      <c r="B30" s="143" t="s">
        <v>90</v>
      </c>
      <c r="C30" s="144">
        <v>0.94299999999999995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>
      <c r="A31" s="1"/>
      <c r="B31" s="143" t="s">
        <v>121</v>
      </c>
      <c r="C31" s="144">
        <v>0.79100000000000004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  <row r="32" spans="1:22">
      <c r="A32" s="1"/>
      <c r="B32" s="143" t="s">
        <v>116</v>
      </c>
      <c r="C32" s="144">
        <v>0.77100000000000002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  <row r="33" spans="1:22">
      <c r="A33" s="1"/>
      <c r="B33" s="143" t="s">
        <v>74</v>
      </c>
      <c r="C33" s="144">
        <v>0.80200000000000005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</row>
    <row r="34" spans="1:22">
      <c r="A34" s="1"/>
      <c r="B34" s="143" t="s">
        <v>112</v>
      </c>
      <c r="C34" s="144">
        <v>0.755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</row>
    <row r="35" spans="1:22">
      <c r="A35" s="1"/>
      <c r="B35" s="143" t="s">
        <v>111</v>
      </c>
      <c r="C35" s="144">
        <v>0.753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</row>
    <row r="36" spans="1:22">
      <c r="A36" s="1"/>
      <c r="B36" s="143" t="s">
        <v>125</v>
      </c>
      <c r="C36" s="144">
        <v>0.877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</row>
    <row r="37" spans="1:22">
      <c r="A37" s="1"/>
      <c r="B37" s="143" t="s">
        <v>86</v>
      </c>
      <c r="C37" s="144">
        <v>0.88700000000000001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</row>
    <row r="38" spans="1:22">
      <c r="A38" s="1"/>
      <c r="B38" s="143" t="s">
        <v>73</v>
      </c>
      <c r="C38" s="144">
        <v>0.159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</row>
    <row r="39" spans="1:22">
      <c r="A39" s="1"/>
      <c r="B39" s="143" t="s">
        <v>85</v>
      </c>
      <c r="C39" s="144">
        <v>0.86699999999999999</v>
      </c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</row>
    <row r="40" spans="1:22">
      <c r="A40" s="1"/>
      <c r="B40" s="143" t="s">
        <v>87</v>
      </c>
      <c r="C40" s="144">
        <v>0.81599999999999995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</row>
    <row r="41" spans="1:22">
      <c r="A41" s="1"/>
      <c r="B41" s="143" t="s">
        <v>124</v>
      </c>
      <c r="C41" s="144">
        <v>0.81599999999999995</v>
      </c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  <row r="42" spans="1:22">
      <c r="A42" s="1"/>
      <c r="B42" s="143" t="s">
        <v>128</v>
      </c>
      <c r="C42" s="144">
        <v>0.85299999999999998</v>
      </c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</row>
    <row r="43" spans="1:22">
      <c r="A43" s="1"/>
      <c r="B43" s="143" t="s">
        <v>103</v>
      </c>
      <c r="C43" s="144">
        <v>0.68600000000000005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</row>
    <row r="44" spans="1:22">
      <c r="A44" s="1"/>
      <c r="B44" s="143" t="s">
        <v>130</v>
      </c>
      <c r="C44" s="144">
        <v>0.90700000000000003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</row>
    <row r="45" spans="1:22">
      <c r="A45" s="1"/>
      <c r="B45" s="143" t="s">
        <v>132</v>
      </c>
      <c r="C45" s="144">
        <v>0.91</v>
      </c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</row>
    <row r="46" spans="1:22">
      <c r="A46" s="1"/>
      <c r="B46" s="143" t="s">
        <v>83</v>
      </c>
      <c r="C46" s="144">
        <v>0.312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</row>
    <row r="47" spans="1:22">
      <c r="A47" s="1"/>
      <c r="B47" s="143" t="s">
        <v>129</v>
      </c>
      <c r="C47" s="144">
        <v>0.85399999999999998</v>
      </c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</row>
    <row r="48" spans="1:22">
      <c r="A48" s="1"/>
      <c r="B48" s="143" t="s">
        <v>134</v>
      </c>
      <c r="C48" s="144">
        <v>0.90300000000000002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</row>
    <row r="49" spans="1:22">
      <c r="A49" s="1"/>
      <c r="B49" s="143" t="s">
        <v>84</v>
      </c>
      <c r="C49" s="144">
        <v>0.36</v>
      </c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</row>
    <row r="50" spans="1:22">
      <c r="A50" s="1"/>
      <c r="B50" s="143" t="s">
        <v>136</v>
      </c>
      <c r="C50" s="144">
        <v>0.93200000000000005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</row>
    <row r="51" spans="1:22">
      <c r="A51" s="1"/>
      <c r="B51" s="143" t="s">
        <v>94</v>
      </c>
      <c r="C51" s="144">
        <v>0.60699999999999998</v>
      </c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</row>
    <row r="52" spans="1:22">
      <c r="A52" s="1"/>
      <c r="B52" s="143" t="s">
        <v>97</v>
      </c>
      <c r="C52" s="144">
        <v>0.61199999999999999</v>
      </c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</row>
    <row r="53" spans="1:22">
      <c r="A53" s="1"/>
      <c r="B53" s="143" t="s">
        <v>120</v>
      </c>
      <c r="C53" s="144">
        <v>0.78600000000000003</v>
      </c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</row>
    <row r="54" spans="1:22">
      <c r="A54" s="1"/>
      <c r="B54" s="143" t="s">
        <v>131</v>
      </c>
      <c r="C54" s="144">
        <v>0.85899999999999999</v>
      </c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</row>
    <row r="55" spans="1:22">
      <c r="A55" s="1"/>
      <c r="B55" s="143" t="s">
        <v>137</v>
      </c>
      <c r="C55" s="144">
        <v>0.9</v>
      </c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</row>
    <row r="56" spans="1:22">
      <c r="A56" s="1"/>
      <c r="B56" s="143" t="s">
        <v>133</v>
      </c>
      <c r="C56" s="144">
        <v>0.871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</row>
    <row r="57" spans="1:22">
      <c r="A57" s="1"/>
      <c r="B57" s="143" t="s">
        <v>138</v>
      </c>
      <c r="C57" s="144">
        <v>0.91800000000000004</v>
      </c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</row>
    <row r="58" spans="1:22">
      <c r="A58" s="1"/>
      <c r="B58" s="143" t="s">
        <v>104</v>
      </c>
      <c r="C58" s="144">
        <v>0.752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>
      <c r="A59" s="1"/>
      <c r="B59" s="143" t="s">
        <v>101</v>
      </c>
      <c r="C59" s="144">
        <v>0.67800000000000005</v>
      </c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</row>
    <row r="60" spans="1:22">
      <c r="A60" s="1"/>
      <c r="B60" s="143" t="s">
        <v>106</v>
      </c>
      <c r="C60" s="144">
        <v>0.77100000000000002</v>
      </c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</row>
    <row r="61" spans="1:22">
      <c r="A61" s="1"/>
      <c r="B61" s="143" t="s">
        <v>76</v>
      </c>
      <c r="C61" s="144">
        <v>0.84699999999999998</v>
      </c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</row>
    <row r="62" spans="1:22">
      <c r="A62" s="1"/>
      <c r="B62" s="143" t="s">
        <v>91</v>
      </c>
      <c r="C62" s="144">
        <v>0.9</v>
      </c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</row>
    <row r="63" spans="1:22">
      <c r="A63" s="1"/>
      <c r="B63" s="143" t="s">
        <v>139</v>
      </c>
      <c r="C63" s="144">
        <v>0.90500000000000003</v>
      </c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</row>
    <row r="64" spans="1:22">
      <c r="A64" s="1"/>
      <c r="B64" s="143" t="s">
        <v>123</v>
      </c>
      <c r="C64" s="144">
        <v>0.79900000000000004</v>
      </c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</row>
    <row r="65" spans="1:22">
      <c r="A65" s="1"/>
      <c r="B65" s="143" t="s">
        <v>126</v>
      </c>
      <c r="C65" s="144">
        <v>0.83899999999999997</v>
      </c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</row>
    <row r="66" spans="1:22">
      <c r="A66" s="1"/>
      <c r="B66" s="143" t="s">
        <v>135</v>
      </c>
      <c r="C66" s="144">
        <v>0.879</v>
      </c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</row>
    <row r="67" spans="1:22">
      <c r="A67" s="1"/>
      <c r="B67" s="143" t="s">
        <v>110</v>
      </c>
      <c r="C67" s="144">
        <v>0.78800000000000003</v>
      </c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</row>
    <row r="68" spans="1:22">
      <c r="A68" s="1"/>
      <c r="B68" s="143" t="s">
        <v>127</v>
      </c>
      <c r="C68" s="144">
        <v>0.84199999999999997</v>
      </c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</row>
    <row r="69" spans="1:22">
      <c r="A69" s="1"/>
      <c r="B69" s="151" t="s">
        <v>115</v>
      </c>
      <c r="C69" s="152">
        <v>0.875</v>
      </c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</row>
    <row r="70" spans="1:22">
      <c r="A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</row>
    <row r="71" spans="1:22">
      <c r="A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</row>
    <row r="72" spans="1:22">
      <c r="A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</row>
    <row r="73" spans="1:22">
      <c r="A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</row>
    <row r="74" spans="1:22">
      <c r="A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</row>
    <row r="75" spans="1:22">
      <c r="A75" s="1"/>
      <c r="B75" s="97"/>
      <c r="C75" s="28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</row>
    <row r="76" spans="1:22">
      <c r="A76" s="1"/>
      <c r="B76" s="97"/>
      <c r="C76" s="28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</row>
    <row r="77" spans="1:22" ht="15.75" customHeight="1">
      <c r="A77" s="1"/>
      <c r="B77" s="97"/>
      <c r="C77" s="28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</row>
    <row r="78" spans="1:22" ht="15.75" customHeight="1">
      <c r="A78" s="1"/>
      <c r="B78" s="97"/>
      <c r="C78" s="28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</row>
    <row r="79" spans="1:22" ht="15.75" customHeight="1">
      <c r="A79" s="1"/>
      <c r="B79" s="97"/>
      <c r="C79" s="28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</row>
    <row r="80" spans="1:22" ht="15.75" customHeight="1">
      <c r="A80" s="1"/>
      <c r="B80" s="97"/>
      <c r="C80" s="28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</row>
    <row r="81" spans="1:22" ht="15.75" customHeight="1">
      <c r="A81" s="1"/>
      <c r="B81" s="97"/>
      <c r="C81" s="28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</row>
    <row r="82" spans="1:22" ht="15.75" customHeight="1">
      <c r="A82" s="1"/>
      <c r="B82" s="97"/>
      <c r="C82" s="28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</row>
    <row r="83" spans="1:22" ht="15.75" customHeight="1">
      <c r="A83" s="1"/>
      <c r="B83" s="97"/>
      <c r="C83" s="28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</row>
    <row r="84" spans="1:22" ht="15.75" customHeight="1">
      <c r="A84" s="1"/>
      <c r="B84" s="97"/>
      <c r="C84" s="28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</row>
    <row r="85" spans="1:22" ht="15.75" customHeight="1">
      <c r="A85" s="1"/>
      <c r="B85" s="97"/>
      <c r="C85" s="28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</row>
    <row r="86" spans="1:22" ht="15.75" customHeight="1">
      <c r="A86" s="1"/>
      <c r="B86" s="97"/>
      <c r="C86" s="28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</row>
    <row r="87" spans="1:22" ht="15.75" customHeight="1">
      <c r="A87" s="1"/>
      <c r="B87" s="97"/>
      <c r="C87" s="28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</row>
    <row r="88" spans="1:22" ht="15.75" customHeight="1">
      <c r="A88" s="1"/>
      <c r="B88" s="97"/>
      <c r="C88" s="28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</row>
    <row r="89" spans="1:22" ht="15.75" customHeight="1">
      <c r="A89" s="1"/>
      <c r="B89" s="97"/>
      <c r="C89" s="28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</row>
    <row r="90" spans="1:22" ht="15.75" customHeight="1">
      <c r="A90" s="1"/>
      <c r="B90" s="97"/>
      <c r="C90" s="28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</row>
    <row r="91" spans="1:22" ht="15.75" customHeight="1">
      <c r="A91" s="1"/>
      <c r="B91" s="97"/>
      <c r="C91" s="28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</row>
    <row r="92" spans="1:22" ht="15.75" customHeight="1">
      <c r="A92" s="1"/>
      <c r="B92" s="97"/>
      <c r="C92" s="28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</row>
    <row r="93" spans="1:22" ht="15.75" customHeight="1">
      <c r="A93" s="1"/>
      <c r="B93" s="97"/>
      <c r="C93" s="28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</row>
    <row r="94" spans="1:22" ht="15.75" customHeight="1">
      <c r="A94" s="1"/>
      <c r="B94" s="97"/>
      <c r="C94" s="28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</row>
    <row r="95" spans="1:22" ht="15.75" customHeight="1">
      <c r="A95" s="1"/>
      <c r="B95" s="97"/>
      <c r="C95" s="28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</row>
    <row r="96" spans="1:22" ht="15.75" customHeight="1">
      <c r="A96" s="1"/>
      <c r="B96" s="97"/>
      <c r="C96" s="28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</row>
    <row r="97" spans="1:22" ht="15.75" customHeight="1">
      <c r="A97" s="1"/>
      <c r="B97" s="97"/>
      <c r="C97" s="28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</row>
    <row r="98" spans="1:22" ht="15.75" customHeight="1">
      <c r="A98" s="1"/>
      <c r="B98" s="97"/>
      <c r="C98" s="28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</row>
    <row r="99" spans="1:22" ht="15.75" customHeight="1">
      <c r="A99" s="1"/>
      <c r="B99" s="97"/>
      <c r="C99" s="28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</row>
    <row r="100" spans="1:22" ht="15.75" customHeight="1">
      <c r="A100" s="1"/>
      <c r="B100" s="97"/>
      <c r="C100" s="28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</row>
    <row r="101" spans="1:22" ht="15.75" customHeight="1">
      <c r="A101" s="1"/>
      <c r="B101" s="97"/>
      <c r="C101" s="28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</row>
    <row r="102" spans="1:22" ht="15.75" customHeight="1">
      <c r="A102" s="1"/>
      <c r="B102" s="97"/>
      <c r="C102" s="28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</row>
    <row r="103" spans="1:22" ht="15.75" customHeight="1">
      <c r="A103" s="1"/>
      <c r="B103" s="97"/>
      <c r="C103" s="28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</row>
    <row r="104" spans="1:22" ht="15.75" customHeight="1">
      <c r="A104" s="1"/>
      <c r="B104" s="97"/>
      <c r="C104" s="28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</row>
    <row r="105" spans="1:22" ht="15.75" customHeight="1">
      <c r="A105" s="1"/>
      <c r="B105" s="97"/>
      <c r="C105" s="28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</row>
    <row r="106" spans="1:22" ht="15.75" customHeight="1">
      <c r="A106" s="1"/>
      <c r="B106" s="97"/>
      <c r="C106" s="28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</row>
    <row r="107" spans="1:22" ht="15.75" customHeight="1">
      <c r="A107" s="1"/>
      <c r="B107" s="97"/>
      <c r="C107" s="28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</row>
    <row r="108" spans="1:22" ht="15.75" customHeight="1">
      <c r="A108" s="1"/>
      <c r="B108" s="97"/>
      <c r="C108" s="28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</row>
    <row r="109" spans="1:22" ht="15.75" customHeight="1">
      <c r="A109" s="1"/>
      <c r="B109" s="97"/>
      <c r="C109" s="28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</row>
    <row r="110" spans="1:22" ht="15.75" customHeight="1">
      <c r="A110" s="1"/>
      <c r="B110" s="97"/>
      <c r="C110" s="28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</row>
    <row r="111" spans="1:22" ht="15.75" customHeight="1">
      <c r="A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</row>
    <row r="112" spans="1:22" ht="15.75" customHeight="1">
      <c r="A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</row>
    <row r="113" spans="1:22" ht="15.75" customHeight="1">
      <c r="A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</row>
    <row r="114" spans="1:22" ht="15.75" customHeight="1">
      <c r="A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</row>
    <row r="115" spans="1:22" ht="15.75" customHeight="1">
      <c r="A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</row>
    <row r="116" spans="1:22" ht="15.75" customHeight="1">
      <c r="A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</row>
    <row r="117" spans="1:22" ht="15.75" customHeight="1">
      <c r="A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</row>
    <row r="118" spans="1:22" ht="15.75" customHeight="1">
      <c r="A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</row>
    <row r="119" spans="1:22" ht="15.75" customHeight="1">
      <c r="A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</row>
    <row r="120" spans="1:22" ht="15.75" customHeight="1">
      <c r="A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</row>
    <row r="121" spans="1:22" ht="15.75" customHeight="1">
      <c r="A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</row>
    <row r="122" spans="1:22" ht="15.75" customHeight="1">
      <c r="A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</row>
    <row r="123" spans="1:22" ht="15.75" customHeight="1">
      <c r="A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</row>
    <row r="124" spans="1:22" ht="15.75" customHeight="1">
      <c r="A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</row>
    <row r="125" spans="1:22" ht="15.75" customHeight="1">
      <c r="A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</row>
    <row r="126" spans="1:22" ht="15.75" customHeight="1">
      <c r="A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</row>
    <row r="127" spans="1:22" ht="15.75" customHeight="1">
      <c r="A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</row>
    <row r="128" spans="1:22" ht="15.75" customHeight="1">
      <c r="A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</row>
    <row r="129" spans="1:22" ht="15.75" customHeight="1">
      <c r="A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</row>
    <row r="130" spans="1:22" ht="15.75" customHeight="1">
      <c r="A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</row>
    <row r="131" spans="1:22" ht="15.75" customHeight="1">
      <c r="A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</row>
    <row r="132" spans="1:22" ht="15.75" customHeight="1">
      <c r="A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</row>
    <row r="133" spans="1:22" ht="15.75" customHeight="1">
      <c r="A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</row>
    <row r="134" spans="1:22" ht="15.75" customHeight="1">
      <c r="A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</row>
    <row r="135" spans="1:22" ht="15.75" customHeight="1">
      <c r="A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</row>
    <row r="136" spans="1:22" ht="15.75" customHeight="1">
      <c r="A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</row>
    <row r="137" spans="1:22" ht="15.75" customHeight="1">
      <c r="A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</row>
    <row r="138" spans="1:22" ht="15.75" customHeight="1">
      <c r="A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</row>
    <row r="139" spans="1:22" ht="15.75" customHeight="1">
      <c r="A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</row>
    <row r="140" spans="1:22" ht="15.75" customHeight="1">
      <c r="A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</row>
    <row r="141" spans="1:22" ht="15.75" customHeight="1">
      <c r="A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</row>
    <row r="142" spans="1:22" ht="15.75" customHeight="1">
      <c r="A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</row>
    <row r="143" spans="1:22" ht="15.75" customHeight="1">
      <c r="A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</row>
    <row r="144" spans="1:22" ht="15.75" customHeight="1">
      <c r="A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</row>
    <row r="145" spans="1:22" ht="15.75" customHeight="1">
      <c r="A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</row>
    <row r="146" spans="1:22" ht="15.75" customHeight="1">
      <c r="A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</row>
    <row r="147" spans="1:22" ht="15.75" customHeight="1">
      <c r="A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</row>
    <row r="148" spans="1:22" ht="15.75" customHeight="1">
      <c r="A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</row>
    <row r="149" spans="1:22" ht="15.75" customHeight="1">
      <c r="A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</row>
    <row r="150" spans="1:22" ht="15.75" customHeight="1">
      <c r="A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</row>
    <row r="151" spans="1:22" ht="15.75" customHeight="1">
      <c r="A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</row>
    <row r="152" spans="1:22" ht="15.75" customHeight="1">
      <c r="A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</row>
    <row r="153" spans="1:22" ht="15.75" customHeight="1">
      <c r="A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</row>
    <row r="154" spans="1:22" ht="15.75" customHeight="1">
      <c r="A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</row>
    <row r="155" spans="1:22" ht="15.75" customHeight="1">
      <c r="A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</row>
    <row r="156" spans="1:22" ht="15.75" customHeight="1">
      <c r="A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</row>
    <row r="157" spans="1:22" ht="15.75" customHeight="1">
      <c r="A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</row>
    <row r="158" spans="1:22" ht="15.75" customHeight="1">
      <c r="A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</row>
    <row r="159" spans="1:22" ht="15.75" customHeight="1">
      <c r="A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</row>
    <row r="160" spans="1:22" ht="15.75" customHeight="1">
      <c r="A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</row>
    <row r="161" spans="1:22" ht="15.75" customHeight="1">
      <c r="A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</row>
    <row r="162" spans="1:22" ht="15.75" customHeight="1">
      <c r="A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</row>
    <row r="163" spans="1:22" ht="15.75" customHeight="1">
      <c r="A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</row>
    <row r="164" spans="1:22" ht="15.75" customHeight="1">
      <c r="A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</row>
    <row r="165" spans="1:22" ht="15.75" customHeight="1">
      <c r="A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</row>
    <row r="166" spans="1:22" ht="15.75" customHeight="1">
      <c r="A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</row>
    <row r="167" spans="1:22" ht="15.75" customHeight="1">
      <c r="A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</row>
    <row r="168" spans="1:22" ht="15.75" customHeight="1">
      <c r="A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</row>
    <row r="169" spans="1:22" ht="15.75" customHeight="1">
      <c r="A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</row>
    <row r="170" spans="1:22" ht="15.75" customHeight="1">
      <c r="A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</row>
    <row r="171" spans="1:22" ht="15.75" customHeight="1">
      <c r="A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</row>
    <row r="172" spans="1:22" ht="15.75" customHeight="1">
      <c r="A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</row>
    <row r="173" spans="1:22" ht="15.75" customHeight="1">
      <c r="A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</row>
    <row r="174" spans="1:22" ht="15.75" customHeight="1">
      <c r="A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</row>
    <row r="175" spans="1:22" ht="15.75" customHeight="1">
      <c r="A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</row>
    <row r="176" spans="1:22" ht="15.75" customHeight="1">
      <c r="A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</row>
    <row r="177" spans="1:22" ht="15.75" customHeight="1">
      <c r="A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</row>
    <row r="178" spans="1:22" ht="15.75" customHeight="1">
      <c r="A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</row>
    <row r="179" spans="1:22" ht="15.75" customHeight="1">
      <c r="A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</row>
    <row r="180" spans="1:22" ht="15.75" customHeight="1">
      <c r="A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</row>
    <row r="181" spans="1:22" ht="15.75" customHeight="1">
      <c r="A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</row>
    <row r="182" spans="1:22" ht="15.75" customHeight="1">
      <c r="A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</row>
    <row r="183" spans="1:22" ht="15.75" customHeight="1">
      <c r="A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</row>
    <row r="184" spans="1:22" ht="15.75" customHeight="1">
      <c r="A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</row>
    <row r="185" spans="1:22" ht="15.75" customHeight="1">
      <c r="A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</row>
    <row r="186" spans="1:22" ht="15.75" customHeight="1">
      <c r="A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</row>
    <row r="187" spans="1:22" ht="15.75" customHeight="1">
      <c r="A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</row>
    <row r="188" spans="1:22" ht="15.75" customHeight="1">
      <c r="A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</row>
    <row r="189" spans="1:22" ht="15.75" customHeight="1">
      <c r="A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</row>
    <row r="190" spans="1:22" ht="15.75" customHeight="1">
      <c r="A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</row>
    <row r="191" spans="1:22" ht="15.75" customHeight="1">
      <c r="A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</row>
    <row r="192" spans="1:22" ht="15.75" customHeight="1">
      <c r="A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</row>
    <row r="193" spans="1:22" ht="15.75" customHeight="1">
      <c r="A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</row>
    <row r="194" spans="1:22" ht="15.75" customHeight="1">
      <c r="A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</row>
    <row r="195" spans="1:22" ht="15.75" customHeight="1">
      <c r="A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</row>
    <row r="196" spans="1:22" ht="15.75" customHeight="1">
      <c r="A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</row>
    <row r="197" spans="1:22" ht="15.75" customHeight="1">
      <c r="A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</row>
    <row r="198" spans="1:22" ht="15.75" customHeight="1">
      <c r="A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</row>
    <row r="199" spans="1:22" ht="15.75" customHeight="1">
      <c r="A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</row>
    <row r="200" spans="1:22" ht="15.75" customHeight="1">
      <c r="A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</row>
    <row r="201" spans="1:22" ht="15.75" customHeight="1">
      <c r="A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</row>
    <row r="202" spans="1:22" ht="15.75" customHeight="1">
      <c r="A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</row>
    <row r="203" spans="1:22" ht="15.75" customHeight="1">
      <c r="A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</row>
    <row r="204" spans="1:22" ht="15.75" customHeight="1">
      <c r="A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</row>
    <row r="205" spans="1:22" ht="15.75" customHeight="1">
      <c r="A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</row>
    <row r="206" spans="1:22" ht="15.75" customHeight="1">
      <c r="A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</row>
    <row r="207" spans="1:22" ht="15.75" customHeight="1">
      <c r="A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</row>
    <row r="208" spans="1:22" ht="15.75" customHeight="1">
      <c r="A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</row>
    <row r="209" spans="1:22" ht="15.75" customHeight="1">
      <c r="A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</row>
    <row r="210" spans="1:22" ht="15.75" customHeight="1">
      <c r="A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</row>
    <row r="211" spans="1:22" ht="15.75" customHeight="1">
      <c r="A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</row>
    <row r="212" spans="1:22" ht="15.75" customHeight="1">
      <c r="A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</row>
    <row r="213" spans="1:22" ht="15.75" customHeight="1">
      <c r="A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</row>
    <row r="214" spans="1:22" ht="15.75" customHeight="1">
      <c r="A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</row>
    <row r="215" spans="1:22" ht="15.75" customHeight="1">
      <c r="A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</row>
    <row r="216" spans="1:22" ht="15.75" customHeight="1">
      <c r="A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</row>
    <row r="217" spans="1:22" ht="15.75" customHeight="1">
      <c r="A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</row>
    <row r="218" spans="1:22" ht="15.75" customHeight="1">
      <c r="A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</row>
    <row r="219" spans="1:22" ht="15.75" customHeight="1">
      <c r="A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</row>
    <row r="220" spans="1:22" ht="15.75" customHeight="1">
      <c r="A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</row>
    <row r="221" spans="1:22" ht="15.75" customHeight="1">
      <c r="A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</row>
    <row r="222" spans="1:22" ht="15.75" customHeight="1">
      <c r="A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</row>
    <row r="223" spans="1:22" ht="15.75" customHeight="1">
      <c r="A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</row>
    <row r="224" spans="1:22" ht="15.75" customHeight="1">
      <c r="A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</row>
    <row r="225" spans="1:22" ht="15.75" customHeight="1">
      <c r="A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</row>
    <row r="226" spans="1:22" ht="15.75" customHeight="1">
      <c r="A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</row>
    <row r="227" spans="1:22" ht="15.75" customHeight="1">
      <c r="A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</row>
    <row r="228" spans="1:22" ht="15.75" customHeight="1">
      <c r="A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</row>
    <row r="229" spans="1:22" ht="15.75" customHeight="1">
      <c r="A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</row>
    <row r="230" spans="1:22" ht="15.75" customHeight="1">
      <c r="A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</row>
    <row r="231" spans="1:22" ht="15.75" customHeight="1">
      <c r="A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</row>
    <row r="232" spans="1:22" ht="15.75" customHeight="1">
      <c r="A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</row>
    <row r="233" spans="1:22" ht="15.75" customHeight="1">
      <c r="A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</row>
    <row r="234" spans="1:22" ht="15.75" customHeight="1">
      <c r="A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</row>
    <row r="235" spans="1:22" ht="15.75" customHeight="1">
      <c r="A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</row>
    <row r="236" spans="1:22" ht="15.75" customHeight="1">
      <c r="A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</row>
    <row r="237" spans="1:22" ht="15.75" customHeight="1">
      <c r="A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</row>
    <row r="238" spans="1:22" ht="15.75" customHeight="1">
      <c r="A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</row>
    <row r="239" spans="1:22" ht="15.75" customHeight="1">
      <c r="A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</row>
    <row r="240" spans="1:22" ht="15.75" customHeight="1">
      <c r="A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</row>
    <row r="241" spans="1:22" ht="15.75" customHeight="1">
      <c r="A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</row>
    <row r="242" spans="1:22" ht="15.75" customHeight="1">
      <c r="A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</row>
    <row r="243" spans="1:22" ht="15.75" customHeight="1">
      <c r="A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</row>
    <row r="244" spans="1:22" ht="15.75" customHeight="1">
      <c r="A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</row>
    <row r="245" spans="1:22" ht="15.75" customHeight="1">
      <c r="A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</row>
    <row r="246" spans="1:22" ht="15.75" customHeight="1">
      <c r="A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</row>
    <row r="247" spans="1:22" ht="15.75" customHeight="1">
      <c r="A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</row>
    <row r="248" spans="1:22" ht="15.75" customHeight="1">
      <c r="A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</row>
    <row r="249" spans="1:22" ht="15.75" customHeight="1">
      <c r="A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</row>
    <row r="250" spans="1:22" ht="15.75" customHeight="1">
      <c r="A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</row>
    <row r="251" spans="1:22" ht="15.75" customHeight="1">
      <c r="A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</row>
    <row r="252" spans="1:22" ht="15.75" customHeight="1">
      <c r="A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</row>
    <row r="253" spans="1:22" ht="15.75" customHeight="1">
      <c r="A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</row>
    <row r="254" spans="1:22" ht="15.75" customHeight="1">
      <c r="A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</row>
    <row r="255" spans="1:22" ht="15.75" customHeight="1">
      <c r="A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</row>
    <row r="256" spans="1:22" ht="15.75" customHeight="1">
      <c r="A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</row>
    <row r="257" spans="1:22" ht="15.75" customHeight="1">
      <c r="A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</row>
    <row r="258" spans="1:22" ht="15.75" customHeight="1">
      <c r="A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</row>
    <row r="259" spans="1:22" ht="15.75" customHeight="1">
      <c r="A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</row>
    <row r="260" spans="1:22" ht="15.75" customHeight="1">
      <c r="A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</row>
    <row r="261" spans="1:22" ht="15.75" customHeight="1">
      <c r="A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</row>
    <row r="262" spans="1:22" ht="15.75" customHeight="1">
      <c r="A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</row>
    <row r="263" spans="1:22" ht="15.75" customHeight="1">
      <c r="A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</row>
    <row r="264" spans="1:22" ht="15.75" customHeight="1">
      <c r="A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</row>
    <row r="265" spans="1:22" ht="15.75" customHeight="1">
      <c r="A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</row>
    <row r="266" spans="1:22" ht="15.75" customHeight="1">
      <c r="A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</row>
    <row r="267" spans="1:22" ht="15.75" customHeight="1">
      <c r="A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</row>
    <row r="268" spans="1:22" ht="15.75" customHeight="1">
      <c r="A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</row>
    <row r="269" spans="1:22" ht="15.75" customHeight="1">
      <c r="A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</row>
    <row r="270" spans="1:22" ht="15.75" customHeight="1">
      <c r="A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</row>
    <row r="271" spans="1:22" ht="15.75" customHeight="1">
      <c r="A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</row>
    <row r="272" spans="1:22" ht="15.75" customHeight="1">
      <c r="A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</row>
    <row r="273" spans="1:22" ht="15.75" customHeight="1">
      <c r="A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</row>
    <row r="274" spans="1:22" ht="15.75" customHeight="1">
      <c r="A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</row>
    <row r="275" spans="1:22" ht="15.75" customHeight="1">
      <c r="A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</row>
    <row r="276" spans="1:22" ht="15.75" customHeight="1">
      <c r="A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</row>
    <row r="277" spans="1:22" ht="15.75" customHeight="1">
      <c r="A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</row>
    <row r="278" spans="1:22" ht="15.75" customHeight="1">
      <c r="A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</row>
    <row r="279" spans="1:22" ht="15.75" customHeight="1">
      <c r="A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</row>
    <row r="280" spans="1:22" ht="15.75" customHeight="1">
      <c r="A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</row>
    <row r="281" spans="1:22" ht="15.75" customHeight="1">
      <c r="A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</row>
    <row r="282" spans="1:22" ht="15.75" customHeight="1">
      <c r="A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</row>
    <row r="283" spans="1:22" ht="15.75" customHeight="1">
      <c r="A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</row>
    <row r="284" spans="1:22" ht="15.75" customHeight="1">
      <c r="A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</row>
    <row r="285" spans="1:22" ht="15.75" customHeight="1">
      <c r="A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</row>
    <row r="286" spans="1:22" ht="15.75" customHeight="1">
      <c r="A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</row>
    <row r="287" spans="1:22" ht="15.75" customHeight="1">
      <c r="A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</row>
    <row r="288" spans="1:22" ht="15.75" customHeight="1">
      <c r="A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</row>
    <row r="289" spans="1:22" ht="15.75" customHeight="1">
      <c r="A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</row>
    <row r="290" spans="1:22" ht="15.75" customHeight="1">
      <c r="A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</row>
    <row r="291" spans="1:22" ht="15.75" customHeight="1">
      <c r="A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</row>
    <row r="292" spans="1:22" ht="15.75" customHeight="1">
      <c r="A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</row>
    <row r="293" spans="1:22" ht="15.75" customHeight="1">
      <c r="A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</row>
    <row r="294" spans="1:22" ht="15.75" customHeight="1">
      <c r="A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</row>
    <row r="295" spans="1:22" ht="15.75" customHeight="1">
      <c r="A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</row>
    <row r="296" spans="1:22" ht="15.75" customHeight="1">
      <c r="A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</row>
    <row r="297" spans="1:22" ht="15.75" customHeight="1">
      <c r="A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</row>
    <row r="298" spans="1:22" ht="15.75" customHeight="1">
      <c r="A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</row>
    <row r="299" spans="1:22" ht="15.75" customHeight="1">
      <c r="A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</row>
    <row r="300" spans="1:22" ht="15.75" customHeight="1">
      <c r="A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</row>
    <row r="301" spans="1:22" ht="15.75" customHeight="1">
      <c r="A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</row>
    <row r="302" spans="1:22" ht="15.75" customHeight="1">
      <c r="A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</row>
    <row r="303" spans="1:22" ht="15.75" customHeight="1">
      <c r="A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</row>
    <row r="304" spans="1:22" ht="15.75" customHeight="1">
      <c r="A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</row>
    <row r="305" spans="1:22" ht="15.75" customHeight="1">
      <c r="A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</row>
    <row r="306" spans="1:22" ht="15.75" customHeight="1">
      <c r="A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</row>
    <row r="307" spans="1:22" ht="15.75" customHeight="1">
      <c r="A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</row>
    <row r="308" spans="1:22" ht="15.75" customHeight="1">
      <c r="A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</row>
    <row r="309" spans="1:22" ht="15.75" customHeight="1">
      <c r="A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</row>
    <row r="310" spans="1:22" ht="15.75" customHeight="1">
      <c r="A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</row>
    <row r="311" spans="1:22" ht="15.75" customHeight="1">
      <c r="A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</row>
    <row r="312" spans="1:22" ht="15.75" customHeight="1">
      <c r="A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</row>
    <row r="313" spans="1:22" ht="15.75" customHeight="1">
      <c r="A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</row>
    <row r="314" spans="1:22" ht="15.75" customHeight="1">
      <c r="A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</row>
    <row r="315" spans="1:22" ht="15.75" customHeight="1">
      <c r="A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</row>
    <row r="316" spans="1:22" ht="15.75" customHeight="1">
      <c r="A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</row>
    <row r="317" spans="1:22" ht="15.75" customHeight="1">
      <c r="A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</row>
    <row r="318" spans="1:22" ht="15.75" customHeight="1">
      <c r="A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</row>
    <row r="319" spans="1:22" ht="15.75" customHeight="1">
      <c r="A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</row>
    <row r="320" spans="1:22" ht="15.75" customHeight="1">
      <c r="A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</row>
    <row r="321" spans="1:22" ht="15.75" customHeight="1">
      <c r="A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</row>
    <row r="322" spans="1:22" ht="15.75" customHeight="1">
      <c r="A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</row>
    <row r="323" spans="1:22" ht="15.75" customHeight="1">
      <c r="A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</row>
    <row r="324" spans="1:22" ht="15.75" customHeight="1">
      <c r="A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</row>
    <row r="325" spans="1:22" ht="15.75" customHeight="1">
      <c r="A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</row>
    <row r="326" spans="1:22" ht="15.75" customHeight="1">
      <c r="A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</row>
    <row r="327" spans="1:22" ht="15.75" customHeight="1">
      <c r="A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</row>
    <row r="328" spans="1:22" ht="15.75" customHeight="1">
      <c r="A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</row>
    <row r="329" spans="1:22" ht="15.75" customHeight="1">
      <c r="A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</row>
    <row r="330" spans="1:22" ht="15.75" customHeight="1">
      <c r="A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</row>
    <row r="331" spans="1:22" ht="15.75" customHeight="1">
      <c r="A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</row>
    <row r="332" spans="1:22" ht="15.75" customHeight="1">
      <c r="A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</row>
    <row r="333" spans="1:22" ht="15.75" customHeight="1">
      <c r="A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</row>
    <row r="334" spans="1:22" ht="15.75" customHeight="1">
      <c r="A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</row>
    <row r="335" spans="1:22" ht="15.75" customHeight="1">
      <c r="A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</row>
    <row r="336" spans="1:22" ht="15.75" customHeight="1">
      <c r="A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</row>
    <row r="337" spans="1:22" ht="15.75" customHeight="1">
      <c r="A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</row>
    <row r="338" spans="1:22" ht="15.75" customHeight="1">
      <c r="A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</row>
    <row r="339" spans="1:22" ht="15.75" customHeight="1">
      <c r="A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</row>
    <row r="340" spans="1:22" ht="15.75" customHeight="1">
      <c r="A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</row>
    <row r="341" spans="1:22" ht="15.75" customHeight="1">
      <c r="A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</row>
    <row r="342" spans="1:22" ht="15.75" customHeight="1">
      <c r="A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</row>
    <row r="343" spans="1:22" ht="15.75" customHeight="1">
      <c r="A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</row>
    <row r="344" spans="1:22" ht="15.75" customHeight="1">
      <c r="A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</row>
    <row r="345" spans="1:22" ht="15.75" customHeight="1">
      <c r="A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</row>
    <row r="346" spans="1:22" ht="15.75" customHeight="1">
      <c r="A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</row>
    <row r="347" spans="1:22" ht="15.75" customHeight="1">
      <c r="A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</row>
    <row r="348" spans="1:22" ht="15.75" customHeight="1">
      <c r="A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</row>
    <row r="349" spans="1:22" ht="15.75" customHeight="1">
      <c r="A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</row>
    <row r="350" spans="1:22" ht="15.75" customHeight="1">
      <c r="A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</row>
    <row r="351" spans="1:22" ht="15.75" customHeight="1">
      <c r="A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</row>
    <row r="352" spans="1:22" ht="15.75" customHeight="1">
      <c r="A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</row>
    <row r="353" spans="1:22" ht="15.75" customHeight="1">
      <c r="A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</row>
    <row r="354" spans="1:22" ht="15.75" customHeight="1">
      <c r="A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</row>
    <row r="355" spans="1:22" ht="15.75" customHeight="1">
      <c r="A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</row>
    <row r="356" spans="1:22" ht="15.75" customHeight="1">
      <c r="A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</row>
    <row r="357" spans="1:22" ht="15.75" customHeight="1">
      <c r="A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</row>
    <row r="358" spans="1:22" ht="15.75" customHeight="1">
      <c r="A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</row>
    <row r="359" spans="1:22" ht="15.75" customHeight="1">
      <c r="A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</row>
    <row r="360" spans="1:22" ht="15.75" customHeight="1">
      <c r="A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</row>
    <row r="361" spans="1:22" ht="15.75" customHeight="1">
      <c r="A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</row>
    <row r="362" spans="1:22" ht="15.75" customHeight="1">
      <c r="A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</row>
    <row r="363" spans="1:22" ht="15.75" customHeight="1">
      <c r="A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</row>
    <row r="364" spans="1:22" ht="15.75" customHeight="1">
      <c r="A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</row>
    <row r="365" spans="1:22" ht="15.75" customHeight="1">
      <c r="A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</row>
    <row r="366" spans="1:22" ht="15.75" customHeight="1">
      <c r="A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</row>
    <row r="367" spans="1:22" ht="15.75" customHeight="1">
      <c r="A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</row>
    <row r="368" spans="1:22" ht="15.75" customHeight="1">
      <c r="A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</row>
    <row r="369" spans="1:22" ht="15.75" customHeight="1">
      <c r="A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</row>
    <row r="370" spans="1:22" ht="15.75" customHeight="1">
      <c r="A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</row>
    <row r="371" spans="1:22" ht="15.75" customHeight="1">
      <c r="A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</row>
    <row r="372" spans="1:22" ht="15.75" customHeight="1">
      <c r="A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</row>
    <row r="373" spans="1:22" ht="15.75" customHeight="1">
      <c r="A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</row>
    <row r="374" spans="1:22" ht="15.75" customHeight="1">
      <c r="A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</row>
    <row r="375" spans="1:22" ht="15.75" customHeight="1">
      <c r="A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</row>
    <row r="376" spans="1:22" ht="15.75" customHeight="1">
      <c r="A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</row>
    <row r="377" spans="1:22" ht="15.75" customHeight="1">
      <c r="A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</row>
    <row r="378" spans="1:22" ht="15.75" customHeight="1">
      <c r="A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</row>
    <row r="379" spans="1:22" ht="15.75" customHeight="1">
      <c r="A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</row>
    <row r="380" spans="1:22" ht="15.75" customHeight="1">
      <c r="A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</row>
    <row r="381" spans="1:22" ht="15.75" customHeight="1">
      <c r="A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</row>
    <row r="382" spans="1:22" ht="15.75" customHeight="1">
      <c r="A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</row>
    <row r="383" spans="1:22" ht="15.75" customHeight="1">
      <c r="A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</row>
    <row r="384" spans="1:22" ht="15.75" customHeight="1">
      <c r="A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</row>
    <row r="385" spans="1:22" ht="15.75" customHeight="1">
      <c r="A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</row>
    <row r="386" spans="1:22" ht="15.75" customHeight="1">
      <c r="A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</row>
    <row r="387" spans="1:22" ht="15.75" customHeight="1">
      <c r="A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</row>
    <row r="388" spans="1:22" ht="15.75" customHeight="1">
      <c r="A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</row>
    <row r="389" spans="1:22" ht="15.75" customHeight="1">
      <c r="A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</row>
    <row r="390" spans="1:22" ht="15.75" customHeight="1">
      <c r="A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</row>
    <row r="391" spans="1:22" ht="15.75" customHeight="1">
      <c r="A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</row>
    <row r="392" spans="1:22" ht="15.75" customHeight="1">
      <c r="A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</row>
    <row r="393" spans="1:22" ht="15.75" customHeight="1">
      <c r="A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</row>
    <row r="394" spans="1:22" ht="15.75" customHeight="1">
      <c r="A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</row>
    <row r="395" spans="1:22" ht="15.75" customHeight="1">
      <c r="A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</row>
    <row r="396" spans="1:22" ht="15.75" customHeight="1">
      <c r="A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</row>
    <row r="397" spans="1:22" ht="15.75" customHeight="1">
      <c r="A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</row>
    <row r="398" spans="1:22" ht="15.75" customHeight="1">
      <c r="A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</row>
    <row r="399" spans="1:22" ht="15.75" customHeight="1">
      <c r="A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</row>
    <row r="400" spans="1:22" ht="15.75" customHeight="1">
      <c r="A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</row>
    <row r="401" spans="1:22" ht="15.75" customHeight="1">
      <c r="A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</row>
    <row r="402" spans="1:22" ht="15.75" customHeight="1">
      <c r="A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</row>
    <row r="403" spans="1:22" ht="15.75" customHeight="1">
      <c r="A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</row>
    <row r="404" spans="1:22" ht="15.75" customHeight="1">
      <c r="A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</row>
    <row r="405" spans="1:22" ht="15.75" customHeight="1">
      <c r="A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</row>
    <row r="406" spans="1:22" ht="15.75" customHeight="1">
      <c r="A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</row>
    <row r="407" spans="1:22" ht="15.75" customHeight="1">
      <c r="A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</row>
    <row r="408" spans="1:22" ht="15.75" customHeight="1">
      <c r="A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</row>
    <row r="409" spans="1:22" ht="15.75" customHeight="1">
      <c r="A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</row>
    <row r="410" spans="1:22" ht="15.75" customHeight="1">
      <c r="A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</row>
    <row r="411" spans="1:22" ht="15.75" customHeight="1">
      <c r="A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</row>
    <row r="412" spans="1:22" ht="15.75" customHeight="1">
      <c r="A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</row>
    <row r="413" spans="1:22" ht="15.75" customHeight="1">
      <c r="A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</row>
    <row r="414" spans="1:22" ht="15.75" customHeight="1">
      <c r="A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</row>
    <row r="415" spans="1:22" ht="15.75" customHeight="1">
      <c r="A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</row>
    <row r="416" spans="1:22" ht="15.75" customHeight="1">
      <c r="A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</row>
    <row r="417" spans="1:22" ht="15.75" customHeight="1">
      <c r="A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</row>
    <row r="418" spans="1:22" ht="15.75" customHeight="1">
      <c r="A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</row>
    <row r="419" spans="1:22" ht="15.75" customHeight="1">
      <c r="A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</row>
    <row r="420" spans="1:22" ht="15.75" customHeight="1">
      <c r="A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</row>
    <row r="421" spans="1:22" ht="15.75" customHeight="1">
      <c r="A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</row>
    <row r="422" spans="1:22" ht="15.75" customHeight="1">
      <c r="A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</row>
    <row r="423" spans="1:22" ht="15.75" customHeight="1">
      <c r="A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</row>
    <row r="424" spans="1:22" ht="15.75" customHeight="1">
      <c r="A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</row>
    <row r="425" spans="1:22" ht="15.75" customHeight="1">
      <c r="A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</row>
    <row r="426" spans="1:22" ht="15.75" customHeight="1">
      <c r="A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</row>
    <row r="427" spans="1:22" ht="15.75" customHeight="1">
      <c r="A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</row>
    <row r="428" spans="1:22" ht="15.75" customHeight="1">
      <c r="A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</row>
    <row r="429" spans="1:22" ht="15.75" customHeight="1">
      <c r="A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</row>
    <row r="430" spans="1:22" ht="15.75" customHeight="1">
      <c r="A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</row>
    <row r="431" spans="1:22" ht="15.75" customHeight="1">
      <c r="A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</row>
    <row r="432" spans="1:22" ht="15.75" customHeight="1">
      <c r="A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</row>
    <row r="433" spans="1:22" ht="15.75" customHeight="1">
      <c r="A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</row>
    <row r="434" spans="1:22" ht="15.75" customHeight="1">
      <c r="A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</row>
    <row r="435" spans="1:22" ht="15.75" customHeight="1">
      <c r="A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</row>
    <row r="436" spans="1:22" ht="15.75" customHeight="1">
      <c r="A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</row>
    <row r="437" spans="1:22" ht="15.75" customHeight="1">
      <c r="A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</row>
    <row r="438" spans="1:22" ht="15.75" customHeight="1">
      <c r="A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</row>
    <row r="439" spans="1:22" ht="15.75" customHeight="1">
      <c r="A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</row>
    <row r="440" spans="1:22" ht="15.75" customHeight="1">
      <c r="A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</row>
    <row r="441" spans="1:22" ht="15.75" customHeight="1">
      <c r="A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</row>
    <row r="442" spans="1:22" ht="15.75" customHeight="1">
      <c r="A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</row>
    <row r="443" spans="1:22" ht="15.75" customHeight="1">
      <c r="A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</row>
    <row r="444" spans="1:22" ht="15.75" customHeight="1">
      <c r="A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</row>
    <row r="445" spans="1:22" ht="15.75" customHeight="1">
      <c r="A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</row>
    <row r="446" spans="1:22" ht="15.75" customHeight="1">
      <c r="A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</row>
    <row r="447" spans="1:22" ht="15.75" customHeight="1">
      <c r="A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</row>
    <row r="448" spans="1:22" ht="15.75" customHeight="1">
      <c r="A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</row>
    <row r="449" spans="1:22" ht="15.75" customHeight="1">
      <c r="A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</row>
    <row r="450" spans="1:22" ht="15.75" customHeight="1">
      <c r="A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</row>
    <row r="451" spans="1:22" ht="15.75" customHeight="1">
      <c r="A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</row>
    <row r="452" spans="1:22" ht="15.75" customHeight="1">
      <c r="A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</row>
    <row r="453" spans="1:22" ht="15.75" customHeight="1">
      <c r="A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</row>
    <row r="454" spans="1:22" ht="15.75" customHeight="1">
      <c r="A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</row>
    <row r="455" spans="1:22" ht="15.75" customHeight="1">
      <c r="A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</row>
    <row r="456" spans="1:22" ht="15.75" customHeight="1">
      <c r="A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</row>
    <row r="457" spans="1:22" ht="15.75" customHeight="1">
      <c r="A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</row>
    <row r="458" spans="1:22" ht="15.75" customHeight="1">
      <c r="A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</row>
    <row r="459" spans="1:22" ht="15.75" customHeight="1">
      <c r="A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</row>
    <row r="460" spans="1:22" ht="15.75" customHeight="1">
      <c r="A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</row>
    <row r="461" spans="1:22" ht="15.75" customHeight="1">
      <c r="A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</row>
    <row r="462" spans="1:22" ht="15.75" customHeight="1">
      <c r="A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</row>
    <row r="463" spans="1:22" ht="15.75" customHeight="1">
      <c r="A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</row>
    <row r="464" spans="1:22" ht="15.75" customHeight="1">
      <c r="A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</row>
    <row r="465" spans="1:22" ht="15.75" customHeight="1">
      <c r="A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</row>
    <row r="466" spans="1:22" ht="15.75" customHeight="1">
      <c r="A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</row>
    <row r="467" spans="1:22" ht="15.75" customHeight="1">
      <c r="A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</row>
    <row r="468" spans="1:22" ht="15.75" customHeight="1">
      <c r="A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</row>
    <row r="469" spans="1:22" ht="15.75" customHeight="1">
      <c r="A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</row>
    <row r="470" spans="1:22" ht="15.75" customHeight="1">
      <c r="A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</row>
    <row r="471" spans="1:22" ht="15.75" customHeight="1">
      <c r="A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</row>
    <row r="472" spans="1:22" ht="15.75" customHeight="1">
      <c r="A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</row>
    <row r="473" spans="1:22" ht="15.75" customHeight="1">
      <c r="A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</row>
    <row r="474" spans="1:22" ht="15.75" customHeight="1">
      <c r="A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</row>
    <row r="475" spans="1:22" ht="15.75" customHeight="1">
      <c r="A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</row>
    <row r="476" spans="1:22" ht="15.75" customHeight="1">
      <c r="A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</row>
    <row r="477" spans="1:22" ht="15.75" customHeight="1">
      <c r="A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</row>
    <row r="478" spans="1:22" ht="15.75" customHeight="1">
      <c r="A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</row>
    <row r="479" spans="1:22" ht="15.75" customHeight="1">
      <c r="A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</row>
    <row r="480" spans="1:22" ht="15.75" customHeight="1">
      <c r="A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</row>
    <row r="481" spans="1:22" ht="15.75" customHeight="1">
      <c r="A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</row>
    <row r="482" spans="1:22" ht="15.75" customHeight="1">
      <c r="A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</row>
    <row r="483" spans="1:22" ht="15.75" customHeight="1">
      <c r="A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</row>
    <row r="484" spans="1:22" ht="15.75" customHeight="1">
      <c r="A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</row>
    <row r="485" spans="1:22" ht="15.75" customHeight="1">
      <c r="A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</row>
    <row r="486" spans="1:22" ht="15.75" customHeight="1">
      <c r="A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</row>
    <row r="487" spans="1:22" ht="15.75" customHeight="1">
      <c r="A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</row>
    <row r="488" spans="1:22" ht="15.75" customHeight="1">
      <c r="A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</row>
    <row r="489" spans="1:22" ht="15.75" customHeight="1">
      <c r="A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</row>
    <row r="490" spans="1:22" ht="15.75" customHeight="1">
      <c r="A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</row>
    <row r="491" spans="1:22" ht="15.75" customHeight="1">
      <c r="A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</row>
    <row r="492" spans="1:22" ht="15.75" customHeight="1">
      <c r="A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</row>
    <row r="493" spans="1:22" ht="15.75" customHeight="1">
      <c r="A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</row>
    <row r="494" spans="1:22" ht="15.75" customHeight="1">
      <c r="A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</row>
    <row r="495" spans="1:22" ht="15.75" customHeight="1">
      <c r="A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</row>
    <row r="496" spans="1:22" ht="15.75" customHeight="1">
      <c r="A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</row>
    <row r="497" spans="1:22" ht="15.75" customHeight="1">
      <c r="A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</row>
    <row r="498" spans="1:22" ht="15.75" customHeight="1">
      <c r="A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</row>
    <row r="499" spans="1:22" ht="15.75" customHeight="1">
      <c r="A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</row>
    <row r="500" spans="1:22" ht="15.75" customHeight="1">
      <c r="A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</row>
    <row r="501" spans="1:22" ht="15.75" customHeight="1">
      <c r="A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</row>
    <row r="502" spans="1:22" ht="15.75" customHeight="1">
      <c r="A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</row>
    <row r="503" spans="1:22" ht="15.75" customHeight="1">
      <c r="A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</row>
    <row r="504" spans="1:22" ht="15.75" customHeight="1">
      <c r="A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</row>
    <row r="505" spans="1:22" ht="15.75" customHeight="1">
      <c r="A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</row>
    <row r="506" spans="1:22" ht="15.75" customHeight="1">
      <c r="A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</row>
    <row r="507" spans="1:22" ht="15.75" customHeight="1">
      <c r="A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</row>
    <row r="508" spans="1:22" ht="15.75" customHeight="1">
      <c r="A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</row>
    <row r="509" spans="1:22" ht="15.75" customHeight="1">
      <c r="A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</row>
    <row r="510" spans="1:22" ht="15.75" customHeight="1">
      <c r="A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</row>
    <row r="511" spans="1:22" ht="15.75" customHeight="1">
      <c r="A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</row>
    <row r="512" spans="1:22" ht="15.75" customHeight="1">
      <c r="A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</row>
    <row r="513" spans="1:22" ht="15.75" customHeight="1">
      <c r="A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</row>
    <row r="514" spans="1:22" ht="15.75" customHeight="1">
      <c r="A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</row>
    <row r="515" spans="1:22" ht="15.75" customHeight="1">
      <c r="A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</row>
    <row r="516" spans="1:22" ht="15.75" customHeight="1">
      <c r="A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</row>
    <row r="517" spans="1:22" ht="15.75" customHeight="1">
      <c r="A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</row>
    <row r="518" spans="1:22" ht="15.75" customHeight="1">
      <c r="A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</row>
    <row r="519" spans="1:22" ht="15.75" customHeight="1">
      <c r="A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</row>
    <row r="520" spans="1:22" ht="15.75" customHeight="1">
      <c r="A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</row>
    <row r="521" spans="1:22" ht="15.75" customHeight="1">
      <c r="A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</row>
    <row r="522" spans="1:22" ht="15.75" customHeight="1">
      <c r="A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</row>
    <row r="523" spans="1:22" ht="15.75" customHeight="1">
      <c r="A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</row>
    <row r="524" spans="1:22" ht="15.75" customHeight="1">
      <c r="A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</row>
    <row r="525" spans="1:22" ht="15.75" customHeight="1">
      <c r="A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</row>
    <row r="526" spans="1:22" ht="15.75" customHeight="1">
      <c r="A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</row>
    <row r="527" spans="1:22" ht="15.75" customHeight="1">
      <c r="A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</row>
    <row r="528" spans="1:22" ht="15.75" customHeight="1">
      <c r="A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</row>
    <row r="529" spans="1:22" ht="15.75" customHeight="1">
      <c r="A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</row>
    <row r="530" spans="1:22" ht="15.75" customHeight="1">
      <c r="A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</row>
    <row r="531" spans="1:22" ht="15.75" customHeight="1">
      <c r="A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</row>
    <row r="532" spans="1:22" ht="15.75" customHeight="1">
      <c r="A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</row>
    <row r="533" spans="1:22" ht="15.75" customHeight="1">
      <c r="A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</row>
    <row r="534" spans="1:22" ht="15.75" customHeight="1">
      <c r="A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</row>
    <row r="535" spans="1:22" ht="15.75" customHeight="1">
      <c r="A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</row>
    <row r="536" spans="1:22" ht="15.75" customHeight="1">
      <c r="A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</row>
    <row r="537" spans="1:22" ht="15.75" customHeight="1">
      <c r="A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</row>
    <row r="538" spans="1:22" ht="15.75" customHeight="1">
      <c r="A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</row>
    <row r="539" spans="1:22" ht="15.75" customHeight="1">
      <c r="A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</row>
    <row r="540" spans="1:22" ht="15.75" customHeight="1">
      <c r="A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</row>
    <row r="541" spans="1:22" ht="15.75" customHeight="1">
      <c r="A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</row>
    <row r="542" spans="1:22" ht="15.75" customHeight="1">
      <c r="A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</row>
    <row r="543" spans="1:22" ht="15.75" customHeight="1">
      <c r="A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</row>
    <row r="544" spans="1:22" ht="15.75" customHeight="1">
      <c r="A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</row>
    <row r="545" spans="1:22" ht="15.75" customHeight="1">
      <c r="A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</row>
    <row r="546" spans="1:22" ht="15.75" customHeight="1">
      <c r="A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</row>
    <row r="547" spans="1:22" ht="15.75" customHeight="1">
      <c r="A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</row>
    <row r="548" spans="1:22" ht="15.75" customHeight="1">
      <c r="A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</row>
    <row r="549" spans="1:22" ht="15.75" customHeight="1">
      <c r="A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</row>
    <row r="550" spans="1:22" ht="15.75" customHeight="1">
      <c r="A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</row>
    <row r="551" spans="1:22" ht="15.75" customHeight="1">
      <c r="A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</row>
    <row r="552" spans="1:22" ht="15.75" customHeight="1">
      <c r="A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</row>
    <row r="553" spans="1:22" ht="15.75" customHeight="1">
      <c r="A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</row>
    <row r="554" spans="1:22" ht="15.75" customHeight="1">
      <c r="A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</row>
    <row r="555" spans="1:22" ht="15.75" customHeight="1">
      <c r="A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</row>
    <row r="556" spans="1:22" ht="15.75" customHeight="1">
      <c r="A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</row>
    <row r="557" spans="1:22" ht="15.75" customHeight="1">
      <c r="A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</row>
    <row r="558" spans="1:22" ht="15.75" customHeight="1">
      <c r="A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</row>
    <row r="559" spans="1:22" ht="15.75" customHeight="1">
      <c r="A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</row>
    <row r="560" spans="1:22" ht="15.75" customHeight="1">
      <c r="A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</row>
    <row r="561" spans="1:22" ht="15.75" customHeight="1">
      <c r="A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</row>
    <row r="562" spans="1:22" ht="15.75" customHeight="1">
      <c r="A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</row>
    <row r="563" spans="1:22" ht="15.75" customHeight="1">
      <c r="A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</row>
    <row r="564" spans="1:22" ht="15.75" customHeight="1">
      <c r="A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</row>
    <row r="565" spans="1:22" ht="15.75" customHeight="1">
      <c r="A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</row>
    <row r="566" spans="1:22" ht="15.75" customHeight="1">
      <c r="A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</row>
    <row r="567" spans="1:22" ht="15.75" customHeight="1">
      <c r="A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</row>
    <row r="568" spans="1:22" ht="15.75" customHeight="1">
      <c r="A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</row>
    <row r="569" spans="1:22" ht="15.75" customHeight="1">
      <c r="A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</row>
    <row r="570" spans="1:22" ht="15.75" customHeight="1">
      <c r="A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</row>
    <row r="571" spans="1:22" ht="15.75" customHeight="1">
      <c r="A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</row>
    <row r="572" spans="1:22" ht="15.75" customHeight="1">
      <c r="A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</row>
    <row r="573" spans="1:22" ht="15.75" customHeight="1">
      <c r="A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</row>
    <row r="574" spans="1:22" ht="15.75" customHeight="1">
      <c r="A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</row>
    <row r="575" spans="1:22" ht="15.75" customHeight="1">
      <c r="A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</row>
    <row r="576" spans="1:22" ht="15.75" customHeight="1">
      <c r="A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</row>
    <row r="577" spans="1:22" ht="15.75" customHeight="1">
      <c r="A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</row>
    <row r="578" spans="1:22" ht="15.75" customHeight="1">
      <c r="A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</row>
    <row r="579" spans="1:22" ht="15.75" customHeight="1">
      <c r="A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</row>
    <row r="580" spans="1:22" ht="15.75" customHeight="1">
      <c r="A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</row>
    <row r="581" spans="1:22" ht="15.75" customHeight="1">
      <c r="A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</row>
    <row r="582" spans="1:22" ht="15.75" customHeight="1">
      <c r="A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</row>
    <row r="583" spans="1:22" ht="15.75" customHeight="1">
      <c r="A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</row>
    <row r="584" spans="1:22" ht="15.75" customHeight="1">
      <c r="A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</row>
    <row r="585" spans="1:22" ht="15.75" customHeight="1">
      <c r="A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</row>
    <row r="586" spans="1:22" ht="15.75" customHeight="1">
      <c r="A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</row>
    <row r="587" spans="1:22" ht="15.75" customHeight="1">
      <c r="A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</row>
    <row r="588" spans="1:22" ht="15.75" customHeight="1">
      <c r="A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</row>
    <row r="589" spans="1:22" ht="15.75" customHeight="1">
      <c r="A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</row>
    <row r="590" spans="1:22" ht="15.75" customHeight="1">
      <c r="A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</row>
    <row r="591" spans="1:22" ht="15.75" customHeight="1">
      <c r="A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</row>
    <row r="592" spans="1:22" ht="15.75" customHeight="1">
      <c r="A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</row>
    <row r="593" spans="1:22" ht="15.75" customHeight="1">
      <c r="A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</row>
    <row r="594" spans="1:22" ht="15.75" customHeight="1">
      <c r="A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</row>
    <row r="595" spans="1:22" ht="15.75" customHeight="1">
      <c r="A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</row>
    <row r="596" spans="1:22" ht="15.75" customHeight="1">
      <c r="A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</row>
    <row r="597" spans="1:22" ht="15.75" customHeight="1">
      <c r="A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</row>
    <row r="598" spans="1:22" ht="15.75" customHeight="1">
      <c r="A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</row>
    <row r="599" spans="1:22" ht="15.75" customHeight="1">
      <c r="A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</row>
    <row r="600" spans="1:22" ht="15.75" customHeight="1">
      <c r="A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</row>
    <row r="601" spans="1:22" ht="15.75" customHeight="1">
      <c r="A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</row>
    <row r="602" spans="1:22" ht="15.75" customHeight="1">
      <c r="A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</row>
    <row r="603" spans="1:22" ht="15.75" customHeight="1">
      <c r="A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</row>
    <row r="604" spans="1:22" ht="15.75" customHeight="1">
      <c r="A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</row>
    <row r="605" spans="1:22" ht="15.75" customHeight="1">
      <c r="A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</row>
    <row r="606" spans="1:22" ht="15.75" customHeight="1">
      <c r="A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</row>
    <row r="607" spans="1:22" ht="15.75" customHeight="1">
      <c r="A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</row>
    <row r="608" spans="1:22" ht="15.75" customHeight="1">
      <c r="A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</row>
    <row r="609" spans="1:22" ht="15.75" customHeight="1">
      <c r="A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</row>
    <row r="610" spans="1:22" ht="15.75" customHeight="1">
      <c r="A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</row>
    <row r="611" spans="1:22" ht="15.75" customHeight="1">
      <c r="A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</row>
    <row r="612" spans="1:22" ht="15.75" customHeight="1">
      <c r="A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</row>
    <row r="613" spans="1:22" ht="15.75" customHeight="1">
      <c r="A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</row>
    <row r="614" spans="1:22" ht="15.75" customHeight="1">
      <c r="A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</row>
    <row r="615" spans="1:22" ht="15.75" customHeight="1">
      <c r="A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</row>
    <row r="616" spans="1:22" ht="15.75" customHeight="1">
      <c r="A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</row>
    <row r="617" spans="1:22" ht="15.75" customHeight="1">
      <c r="A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</row>
    <row r="618" spans="1:22" ht="15.75" customHeight="1">
      <c r="A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</row>
    <row r="619" spans="1:22" ht="15.75" customHeight="1">
      <c r="A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</row>
    <row r="620" spans="1:22" ht="15.75" customHeight="1">
      <c r="A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</row>
    <row r="621" spans="1:22" ht="15.75" customHeight="1">
      <c r="A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</row>
    <row r="622" spans="1:22" ht="15.75" customHeight="1">
      <c r="A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</row>
    <row r="623" spans="1:22" ht="15.75" customHeight="1">
      <c r="A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</row>
    <row r="624" spans="1:22" ht="15.75" customHeight="1">
      <c r="A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</row>
    <row r="625" spans="1:22" ht="15.75" customHeight="1">
      <c r="A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</row>
    <row r="626" spans="1:22" ht="15.75" customHeight="1">
      <c r="A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</row>
    <row r="627" spans="1:22" ht="15.75" customHeight="1">
      <c r="A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</row>
    <row r="628" spans="1:22" ht="15.75" customHeight="1">
      <c r="A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</row>
    <row r="629" spans="1:22" ht="15.75" customHeight="1">
      <c r="A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</row>
    <row r="630" spans="1:22" ht="15.75" customHeight="1">
      <c r="A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</row>
    <row r="631" spans="1:22" ht="15.75" customHeight="1">
      <c r="A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</row>
    <row r="632" spans="1:22" ht="15.75" customHeight="1">
      <c r="A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</row>
    <row r="633" spans="1:22" ht="15.75" customHeight="1">
      <c r="A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</row>
    <row r="634" spans="1:22" ht="15.75" customHeight="1">
      <c r="A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</row>
    <row r="635" spans="1:22" ht="15.75" customHeight="1">
      <c r="A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</row>
    <row r="636" spans="1:22" ht="15.75" customHeight="1">
      <c r="A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</row>
    <row r="637" spans="1:22" ht="15.75" customHeight="1">
      <c r="A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</row>
    <row r="638" spans="1:22" ht="15.75" customHeight="1">
      <c r="A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</row>
    <row r="639" spans="1:22" ht="15.75" customHeight="1">
      <c r="A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</row>
    <row r="640" spans="1:22" ht="15.75" customHeight="1">
      <c r="A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</row>
    <row r="641" spans="1:22" ht="15.75" customHeight="1">
      <c r="A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</row>
    <row r="642" spans="1:22" ht="15.75" customHeight="1">
      <c r="A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</row>
    <row r="643" spans="1:22" ht="15.75" customHeight="1">
      <c r="A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</row>
    <row r="644" spans="1:22" ht="15.75" customHeight="1">
      <c r="A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</row>
    <row r="645" spans="1:22" ht="15.75" customHeight="1">
      <c r="A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</row>
    <row r="646" spans="1:22" ht="15.75" customHeight="1">
      <c r="A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</row>
    <row r="647" spans="1:22" ht="15.75" customHeight="1">
      <c r="A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</row>
    <row r="648" spans="1:22" ht="15.75" customHeight="1">
      <c r="A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</row>
    <row r="649" spans="1:22" ht="15.75" customHeight="1">
      <c r="A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</row>
    <row r="650" spans="1:22" ht="15.75" customHeight="1">
      <c r="A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</row>
    <row r="651" spans="1:22" ht="15.75" customHeight="1">
      <c r="A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</row>
    <row r="652" spans="1:22" ht="15.75" customHeight="1">
      <c r="A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</row>
    <row r="653" spans="1:22" ht="15.75" customHeight="1">
      <c r="A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</row>
    <row r="654" spans="1:22" ht="15.75" customHeight="1">
      <c r="A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</row>
    <row r="655" spans="1:22" ht="15.75" customHeight="1">
      <c r="A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</row>
    <row r="656" spans="1:22" ht="15.75" customHeight="1">
      <c r="A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</row>
    <row r="657" spans="1:22" ht="15.75" customHeight="1">
      <c r="A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</row>
    <row r="658" spans="1:22" ht="15.75" customHeight="1">
      <c r="A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</row>
    <row r="659" spans="1:22" ht="15.75" customHeight="1">
      <c r="A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</row>
    <row r="660" spans="1:22" ht="15.75" customHeight="1">
      <c r="A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</row>
    <row r="661" spans="1:22" ht="15.75" customHeight="1">
      <c r="A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</row>
    <row r="662" spans="1:22" ht="15.75" customHeight="1">
      <c r="A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</row>
    <row r="663" spans="1:22" ht="15.75" customHeight="1">
      <c r="A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</row>
    <row r="664" spans="1:22" ht="15.75" customHeight="1">
      <c r="A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</row>
    <row r="665" spans="1:22" ht="15.75" customHeight="1">
      <c r="A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</row>
    <row r="666" spans="1:22" ht="15.75" customHeight="1">
      <c r="A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</row>
    <row r="667" spans="1:22" ht="15.75" customHeight="1">
      <c r="A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</row>
    <row r="668" spans="1:22" ht="15.75" customHeight="1">
      <c r="A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</row>
    <row r="669" spans="1:22" ht="15.75" customHeight="1">
      <c r="A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</row>
    <row r="670" spans="1:22" ht="15.75" customHeight="1">
      <c r="A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</row>
    <row r="671" spans="1:22" ht="15.75" customHeight="1">
      <c r="A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</row>
    <row r="672" spans="1:22" ht="15.75" customHeight="1">
      <c r="A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</row>
    <row r="673" spans="1:22" ht="15.75" customHeight="1">
      <c r="A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</row>
    <row r="674" spans="1:22" ht="15.75" customHeight="1">
      <c r="A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</row>
    <row r="675" spans="1:22" ht="15.75" customHeight="1">
      <c r="A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</row>
    <row r="676" spans="1:22" ht="15.75" customHeight="1">
      <c r="A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</row>
    <row r="677" spans="1:22" ht="15.75" customHeight="1">
      <c r="A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</row>
    <row r="678" spans="1:22" ht="15.75" customHeight="1">
      <c r="A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</row>
    <row r="679" spans="1:22" ht="15.75" customHeight="1">
      <c r="A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</row>
    <row r="680" spans="1:22" ht="15.75" customHeight="1">
      <c r="A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</row>
    <row r="681" spans="1:22" ht="15.75" customHeight="1">
      <c r="A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</row>
    <row r="682" spans="1:22" ht="15.75" customHeight="1">
      <c r="A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</row>
    <row r="683" spans="1:22" ht="15.75" customHeight="1">
      <c r="A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</row>
    <row r="684" spans="1:22" ht="15.75" customHeight="1">
      <c r="A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</row>
    <row r="685" spans="1:22" ht="15.75" customHeight="1">
      <c r="A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</row>
    <row r="686" spans="1:22" ht="15.75" customHeight="1">
      <c r="A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</row>
    <row r="687" spans="1:22" ht="15.75" customHeight="1">
      <c r="A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</row>
    <row r="688" spans="1:22" ht="15.75" customHeight="1">
      <c r="A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</row>
    <row r="689" spans="1:22" ht="15.75" customHeight="1">
      <c r="A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</row>
    <row r="690" spans="1:22" ht="15.75" customHeight="1">
      <c r="A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</row>
    <row r="691" spans="1:22" ht="15.75" customHeight="1">
      <c r="A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</row>
    <row r="692" spans="1:22" ht="15.75" customHeight="1">
      <c r="A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</row>
    <row r="693" spans="1:22" ht="15.75" customHeight="1">
      <c r="A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</row>
    <row r="694" spans="1:22" ht="15.75" customHeight="1">
      <c r="A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</row>
    <row r="695" spans="1:22" ht="15.75" customHeight="1">
      <c r="A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</row>
    <row r="696" spans="1:22" ht="15.75" customHeight="1">
      <c r="A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</row>
    <row r="697" spans="1:22" ht="15.75" customHeight="1">
      <c r="A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</row>
    <row r="698" spans="1:22" ht="15.75" customHeight="1">
      <c r="A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</row>
    <row r="699" spans="1:22" ht="15.75" customHeight="1">
      <c r="A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</row>
    <row r="700" spans="1:22" ht="15.75" customHeight="1">
      <c r="A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</row>
    <row r="701" spans="1:22" ht="15.75" customHeight="1">
      <c r="A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</row>
    <row r="702" spans="1:22" ht="15.75" customHeight="1">
      <c r="A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</row>
    <row r="703" spans="1:22" ht="15.75" customHeight="1">
      <c r="A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</row>
    <row r="704" spans="1:22" ht="15.75" customHeight="1">
      <c r="A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</row>
    <row r="705" spans="1:22" ht="15.75" customHeight="1">
      <c r="A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</row>
    <row r="706" spans="1:22" ht="15.75" customHeight="1">
      <c r="A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</row>
    <row r="707" spans="1:22" ht="15.75" customHeight="1">
      <c r="A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</row>
    <row r="708" spans="1:22" ht="15.75" customHeight="1">
      <c r="A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</row>
    <row r="709" spans="1:22" ht="15.75" customHeight="1">
      <c r="A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</row>
    <row r="710" spans="1:22" ht="15.75" customHeight="1">
      <c r="A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</row>
    <row r="711" spans="1:22" ht="15.75" customHeight="1">
      <c r="A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</row>
    <row r="712" spans="1:22" ht="15.75" customHeight="1">
      <c r="A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</row>
    <row r="713" spans="1:22" ht="15.75" customHeight="1">
      <c r="A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</row>
    <row r="714" spans="1:22" ht="15.75" customHeight="1">
      <c r="A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</row>
    <row r="715" spans="1:22" ht="15.75" customHeight="1">
      <c r="A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</row>
    <row r="716" spans="1:22" ht="15.75" customHeight="1">
      <c r="A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</row>
    <row r="717" spans="1:22" ht="15.75" customHeight="1">
      <c r="A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</row>
    <row r="718" spans="1:22" ht="15.75" customHeight="1">
      <c r="A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</row>
    <row r="719" spans="1:22" ht="15.75" customHeight="1">
      <c r="A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</row>
    <row r="720" spans="1:22" ht="15.75" customHeight="1">
      <c r="A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</row>
    <row r="721" spans="1:22" ht="15.75" customHeight="1">
      <c r="A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</row>
    <row r="722" spans="1:22" ht="15.75" customHeight="1">
      <c r="A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</row>
    <row r="723" spans="1:22" ht="15.75" customHeight="1">
      <c r="A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</row>
    <row r="724" spans="1:22" ht="15.75" customHeight="1">
      <c r="A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</row>
    <row r="725" spans="1:22" ht="15.75" customHeight="1">
      <c r="A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</row>
    <row r="726" spans="1:22" ht="15.75" customHeight="1">
      <c r="A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</row>
    <row r="727" spans="1:22" ht="15.75" customHeight="1">
      <c r="A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</row>
    <row r="728" spans="1:22" ht="15.75" customHeight="1">
      <c r="A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</row>
    <row r="729" spans="1:22" ht="15.75" customHeight="1">
      <c r="A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</row>
    <row r="730" spans="1:22" ht="15.75" customHeight="1">
      <c r="A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</row>
    <row r="731" spans="1:22" ht="15.75" customHeight="1">
      <c r="A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</row>
    <row r="732" spans="1:22" ht="15.75" customHeight="1">
      <c r="A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</row>
    <row r="733" spans="1:22" ht="15.75" customHeight="1">
      <c r="A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</row>
    <row r="734" spans="1:22" ht="15.75" customHeight="1">
      <c r="A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</row>
    <row r="735" spans="1:22" ht="15.75" customHeight="1">
      <c r="A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</row>
    <row r="736" spans="1:22" ht="15.75" customHeight="1">
      <c r="A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</row>
    <row r="737" spans="1:22" ht="15.75" customHeight="1">
      <c r="A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</row>
    <row r="738" spans="1:22" ht="15.75" customHeight="1">
      <c r="A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</row>
    <row r="739" spans="1:22" ht="15.75" customHeight="1">
      <c r="A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</row>
    <row r="740" spans="1:22" ht="15.75" customHeight="1">
      <c r="A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</row>
    <row r="741" spans="1:22" ht="15.75" customHeight="1">
      <c r="A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</row>
    <row r="742" spans="1:22" ht="15.75" customHeight="1">
      <c r="A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</row>
    <row r="743" spans="1:22" ht="15.75" customHeight="1">
      <c r="A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</row>
    <row r="744" spans="1:22" ht="15.75" customHeight="1">
      <c r="A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</row>
    <row r="745" spans="1:22" ht="15.75" customHeight="1">
      <c r="A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</row>
    <row r="746" spans="1:22" ht="15.75" customHeight="1">
      <c r="A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</row>
    <row r="747" spans="1:22" ht="15.75" customHeight="1">
      <c r="A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</row>
    <row r="748" spans="1:22" ht="15.75" customHeight="1">
      <c r="A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</row>
    <row r="749" spans="1:22" ht="15.75" customHeight="1">
      <c r="A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</row>
    <row r="750" spans="1:22" ht="15.75" customHeight="1">
      <c r="A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</row>
    <row r="751" spans="1:22" ht="15.75" customHeight="1">
      <c r="A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</row>
    <row r="752" spans="1:22" ht="15.75" customHeight="1">
      <c r="A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</row>
    <row r="753" spans="1:22" ht="15.75" customHeight="1">
      <c r="A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</row>
    <row r="754" spans="1:22" ht="15.75" customHeight="1">
      <c r="A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</row>
    <row r="755" spans="1:22" ht="15.75" customHeight="1">
      <c r="A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</row>
    <row r="756" spans="1:22" ht="15.75" customHeight="1">
      <c r="A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</row>
    <row r="757" spans="1:22" ht="15.75" customHeight="1">
      <c r="A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</row>
    <row r="758" spans="1:22" ht="15.75" customHeight="1">
      <c r="A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</row>
    <row r="759" spans="1:22" ht="15.75" customHeight="1">
      <c r="A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</row>
    <row r="760" spans="1:22" ht="15.75" customHeight="1">
      <c r="A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</row>
    <row r="761" spans="1:22" ht="15.75" customHeight="1">
      <c r="A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</row>
    <row r="762" spans="1:22" ht="15.75" customHeight="1">
      <c r="A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</row>
    <row r="763" spans="1:22" ht="15.75" customHeight="1">
      <c r="A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</row>
    <row r="764" spans="1:22" ht="15.75" customHeight="1">
      <c r="A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</row>
    <row r="765" spans="1:22" ht="15.75" customHeight="1">
      <c r="A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</row>
    <row r="766" spans="1:22" ht="15.75" customHeight="1">
      <c r="A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</row>
    <row r="767" spans="1:22" ht="15.75" customHeight="1">
      <c r="A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</row>
    <row r="768" spans="1:22" ht="15.75" customHeight="1">
      <c r="A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</row>
    <row r="769" spans="1:22" ht="15.75" customHeight="1">
      <c r="A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</row>
    <row r="770" spans="1:22" ht="15.75" customHeight="1">
      <c r="A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</row>
    <row r="771" spans="1:22" ht="15.75" customHeight="1">
      <c r="A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</row>
    <row r="772" spans="1:22" ht="15.75" customHeight="1">
      <c r="A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</row>
    <row r="773" spans="1:22" ht="15.75" customHeight="1">
      <c r="A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</row>
    <row r="774" spans="1:22" ht="15.75" customHeight="1">
      <c r="A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</row>
    <row r="775" spans="1:22" ht="15.75" customHeight="1">
      <c r="A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</row>
    <row r="776" spans="1:22" ht="15.75" customHeight="1">
      <c r="A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</row>
    <row r="777" spans="1:22" ht="15.75" customHeight="1">
      <c r="A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</row>
    <row r="778" spans="1:22" ht="15.75" customHeight="1">
      <c r="A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</row>
    <row r="779" spans="1:22" ht="15.75" customHeight="1">
      <c r="A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</row>
    <row r="780" spans="1:22" ht="15.75" customHeight="1">
      <c r="A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</row>
    <row r="781" spans="1:22" ht="15.75" customHeight="1">
      <c r="A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</row>
    <row r="782" spans="1:22" ht="15.75" customHeight="1">
      <c r="A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</row>
    <row r="783" spans="1:22" ht="15.75" customHeight="1">
      <c r="A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</row>
    <row r="784" spans="1:22" ht="15.75" customHeight="1">
      <c r="A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</row>
    <row r="785" spans="1:22" ht="15.75" customHeight="1">
      <c r="A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</row>
    <row r="786" spans="1:22" ht="15.75" customHeight="1">
      <c r="A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</row>
    <row r="787" spans="1:22" ht="15.75" customHeight="1">
      <c r="A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</row>
    <row r="788" spans="1:22" ht="15.75" customHeight="1">
      <c r="A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</row>
    <row r="789" spans="1:22" ht="15.75" customHeight="1">
      <c r="A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</row>
    <row r="790" spans="1:22" ht="15.75" customHeight="1">
      <c r="A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</row>
    <row r="791" spans="1:22" ht="15.75" customHeight="1">
      <c r="A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</row>
    <row r="792" spans="1:22" ht="15.75" customHeight="1">
      <c r="A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</row>
    <row r="793" spans="1:22" ht="15.75" customHeight="1">
      <c r="A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</row>
    <row r="794" spans="1:22" ht="15.75" customHeight="1">
      <c r="A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</row>
    <row r="795" spans="1:22" ht="15.75" customHeight="1">
      <c r="A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</row>
    <row r="796" spans="1:22" ht="15.75" customHeight="1">
      <c r="A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</row>
    <row r="797" spans="1:22" ht="15.75" customHeight="1">
      <c r="A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</row>
    <row r="798" spans="1:22" ht="15.75" customHeight="1">
      <c r="A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</row>
    <row r="799" spans="1:22" ht="15.75" customHeight="1">
      <c r="A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</row>
    <row r="800" spans="1:22" ht="15.75" customHeight="1">
      <c r="A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</row>
    <row r="801" spans="1:22" ht="15.75" customHeight="1">
      <c r="A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</row>
    <row r="802" spans="1:22" ht="15.75" customHeight="1">
      <c r="A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</row>
    <row r="803" spans="1:22" ht="15.75" customHeight="1">
      <c r="A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</row>
    <row r="804" spans="1:22" ht="15.75" customHeight="1">
      <c r="A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</row>
    <row r="805" spans="1:22" ht="15.75" customHeight="1">
      <c r="A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</row>
    <row r="806" spans="1:22" ht="15.75" customHeight="1">
      <c r="A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</row>
    <row r="807" spans="1:22" ht="15.75" customHeight="1">
      <c r="A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</row>
    <row r="808" spans="1:22" ht="15.75" customHeight="1">
      <c r="A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</row>
    <row r="809" spans="1:22" ht="15.75" customHeight="1">
      <c r="A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</row>
    <row r="810" spans="1:22" ht="15.75" customHeight="1">
      <c r="A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</row>
    <row r="811" spans="1:22" ht="15.75" customHeight="1">
      <c r="A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</row>
    <row r="812" spans="1:22" ht="15.75" customHeight="1">
      <c r="A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</row>
    <row r="813" spans="1:22" ht="15.75" customHeight="1">
      <c r="A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</row>
    <row r="814" spans="1:22" ht="15.75" customHeight="1">
      <c r="A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</row>
    <row r="815" spans="1:22" ht="15.75" customHeight="1">
      <c r="A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</row>
    <row r="816" spans="1:22" ht="15.75" customHeight="1">
      <c r="A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</row>
    <row r="817" spans="1:22" ht="15.75" customHeight="1">
      <c r="A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</row>
    <row r="818" spans="1:22" ht="15.75" customHeight="1">
      <c r="A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</row>
    <row r="819" spans="1:22" ht="15.75" customHeight="1">
      <c r="A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</row>
    <row r="820" spans="1:22" ht="15.75" customHeight="1">
      <c r="A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</row>
    <row r="821" spans="1:22" ht="15.75" customHeight="1">
      <c r="A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</row>
    <row r="822" spans="1:22" ht="15.75" customHeight="1">
      <c r="A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</row>
    <row r="823" spans="1:22" ht="15.75" customHeight="1">
      <c r="A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</row>
    <row r="824" spans="1:22" ht="15.75" customHeight="1">
      <c r="A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</row>
    <row r="825" spans="1:22" ht="15.75" customHeight="1">
      <c r="A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</row>
    <row r="826" spans="1:22" ht="15.75" customHeight="1">
      <c r="A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</row>
    <row r="827" spans="1:22" ht="15.75" customHeight="1">
      <c r="A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</row>
    <row r="828" spans="1:22" ht="15.75" customHeight="1">
      <c r="A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</row>
    <row r="829" spans="1:22" ht="15.75" customHeight="1">
      <c r="A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</row>
    <row r="830" spans="1:22" ht="15.75" customHeight="1">
      <c r="A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</row>
    <row r="831" spans="1:22" ht="15.75" customHeight="1">
      <c r="A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</row>
    <row r="832" spans="1:22" ht="15.75" customHeight="1">
      <c r="A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</row>
    <row r="833" spans="1:22" ht="15.75" customHeight="1">
      <c r="A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</row>
    <row r="834" spans="1:22" ht="15.75" customHeight="1">
      <c r="A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</row>
    <row r="835" spans="1:22" ht="15.75" customHeight="1">
      <c r="A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</row>
    <row r="836" spans="1:22" ht="15.75" customHeight="1">
      <c r="A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</row>
    <row r="837" spans="1:22" ht="15.75" customHeight="1">
      <c r="A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</row>
    <row r="838" spans="1:22" ht="15.75" customHeight="1">
      <c r="A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</row>
    <row r="839" spans="1:22" ht="15.75" customHeight="1">
      <c r="A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</row>
    <row r="840" spans="1:22" ht="15.75" customHeight="1">
      <c r="A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</row>
    <row r="841" spans="1:22" ht="15.75" customHeight="1">
      <c r="A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</row>
    <row r="842" spans="1:22" ht="15.75" customHeight="1">
      <c r="A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</row>
    <row r="843" spans="1:22" ht="15.75" customHeight="1">
      <c r="A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</row>
    <row r="844" spans="1:22" ht="15.75" customHeight="1">
      <c r="A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</row>
    <row r="845" spans="1:22" ht="15.75" customHeight="1">
      <c r="A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</row>
    <row r="846" spans="1:22" ht="15.75" customHeight="1">
      <c r="A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</row>
    <row r="847" spans="1:22" ht="15.75" customHeight="1">
      <c r="A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</row>
    <row r="848" spans="1:22" ht="15.75" customHeight="1">
      <c r="A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</row>
    <row r="849" spans="1:22" ht="15.75" customHeight="1">
      <c r="A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</row>
    <row r="850" spans="1:22" ht="15.75" customHeight="1">
      <c r="A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</row>
    <row r="851" spans="1:22" ht="15.75" customHeight="1">
      <c r="A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</row>
    <row r="852" spans="1:22" ht="15.75" customHeight="1">
      <c r="A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</row>
    <row r="853" spans="1:22" ht="15.75" customHeight="1">
      <c r="A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</row>
    <row r="854" spans="1:22" ht="15.75" customHeight="1">
      <c r="A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</row>
    <row r="855" spans="1:22" ht="15.75" customHeight="1">
      <c r="A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</row>
    <row r="856" spans="1:22" ht="15.75" customHeight="1">
      <c r="A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</row>
    <row r="857" spans="1:22" ht="15.75" customHeight="1">
      <c r="A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</row>
    <row r="858" spans="1:22" ht="15.75" customHeight="1">
      <c r="A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</row>
    <row r="859" spans="1:22" ht="15.75" customHeight="1">
      <c r="A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</row>
    <row r="860" spans="1:22" ht="15.75" customHeight="1">
      <c r="A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</row>
    <row r="861" spans="1:22" ht="15.75" customHeight="1">
      <c r="A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</row>
    <row r="862" spans="1:22" ht="15.75" customHeight="1">
      <c r="A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</row>
    <row r="863" spans="1:22" ht="15.75" customHeight="1">
      <c r="A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</row>
    <row r="864" spans="1:22" ht="15.75" customHeight="1">
      <c r="A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</row>
    <row r="865" spans="1:22" ht="15.75" customHeight="1">
      <c r="A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</row>
    <row r="866" spans="1:22" ht="15.75" customHeight="1">
      <c r="A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</row>
    <row r="867" spans="1:22" ht="15.75" customHeight="1">
      <c r="A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</row>
    <row r="868" spans="1:22" ht="15.75" customHeight="1">
      <c r="A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</row>
    <row r="869" spans="1:22" ht="15.75" customHeight="1">
      <c r="A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</row>
    <row r="870" spans="1:22" ht="15.75" customHeight="1">
      <c r="A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</row>
    <row r="871" spans="1:22" ht="15.75" customHeight="1">
      <c r="A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</row>
    <row r="872" spans="1:22" ht="15.75" customHeight="1">
      <c r="A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</row>
    <row r="873" spans="1:22" ht="15.75" customHeight="1">
      <c r="A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</row>
    <row r="874" spans="1:22" ht="15.75" customHeight="1">
      <c r="A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</row>
    <row r="875" spans="1:22" ht="15.75" customHeight="1">
      <c r="A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</row>
    <row r="876" spans="1:22" ht="15.75" customHeight="1">
      <c r="A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</row>
    <row r="877" spans="1:22" ht="15.75" customHeight="1">
      <c r="A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</row>
    <row r="878" spans="1:22" ht="15.75" customHeight="1">
      <c r="A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</row>
    <row r="879" spans="1:22" ht="15.75" customHeight="1">
      <c r="A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</row>
    <row r="880" spans="1:22" ht="15.75" customHeight="1">
      <c r="A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</row>
    <row r="881" spans="1:22" ht="15.75" customHeight="1">
      <c r="A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</row>
    <row r="882" spans="1:22" ht="15.75" customHeight="1">
      <c r="A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</row>
    <row r="883" spans="1:22" ht="15.75" customHeight="1">
      <c r="A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</row>
    <row r="884" spans="1:22" ht="15.75" customHeight="1">
      <c r="A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</row>
    <row r="885" spans="1:22" ht="15.75" customHeight="1">
      <c r="A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</row>
    <row r="886" spans="1:22" ht="15.75" customHeight="1">
      <c r="A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</row>
    <row r="887" spans="1:22" ht="15.75" customHeight="1">
      <c r="A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</row>
    <row r="888" spans="1:22" ht="15.75" customHeight="1">
      <c r="A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</row>
    <row r="889" spans="1:22" ht="15.75" customHeight="1">
      <c r="A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</row>
    <row r="890" spans="1:22" ht="15.75" customHeight="1">
      <c r="A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</row>
    <row r="891" spans="1:22" ht="15.75" customHeight="1">
      <c r="A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</row>
    <row r="892" spans="1:22" ht="15.75" customHeight="1">
      <c r="A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</row>
    <row r="893" spans="1:22" ht="15.75" customHeight="1">
      <c r="A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</row>
    <row r="894" spans="1:22" ht="15.75" customHeight="1">
      <c r="A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</row>
    <row r="895" spans="1:22" ht="15.75" customHeight="1">
      <c r="A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</row>
    <row r="896" spans="1:22" ht="15.75" customHeight="1">
      <c r="A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</row>
    <row r="897" spans="1:22" ht="15.75" customHeight="1">
      <c r="A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</row>
    <row r="898" spans="1:22" ht="15.75" customHeight="1">
      <c r="A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</row>
    <row r="899" spans="1:22" ht="15.75" customHeight="1">
      <c r="A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</row>
    <row r="900" spans="1:22" ht="15.75" customHeight="1">
      <c r="A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</row>
    <row r="901" spans="1:22" ht="15.75" customHeight="1">
      <c r="A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</row>
    <row r="902" spans="1:22" ht="15.75" customHeight="1">
      <c r="A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</row>
    <row r="903" spans="1:22" ht="15.75" customHeight="1">
      <c r="A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</row>
    <row r="904" spans="1:22" ht="15.75" customHeight="1">
      <c r="A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</row>
    <row r="905" spans="1:22" ht="15.75" customHeight="1">
      <c r="A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</row>
    <row r="906" spans="1:22" ht="15.75" customHeight="1">
      <c r="A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</row>
    <row r="907" spans="1:22" ht="15.75" customHeight="1">
      <c r="A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</row>
    <row r="908" spans="1:22" ht="15.75" customHeight="1">
      <c r="A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</row>
    <row r="909" spans="1:22" ht="15.75" customHeight="1">
      <c r="A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</row>
    <row r="910" spans="1:22" ht="15.75" customHeight="1">
      <c r="A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</row>
    <row r="911" spans="1:22" ht="15.75" customHeight="1">
      <c r="A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</row>
    <row r="912" spans="1:22" ht="15.75" customHeight="1">
      <c r="A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</row>
    <row r="913" spans="1:22" ht="15.75" customHeight="1">
      <c r="A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</row>
    <row r="914" spans="1:22" ht="15.75" customHeight="1">
      <c r="A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</row>
    <row r="915" spans="1:22" ht="15.75" customHeight="1">
      <c r="A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</row>
    <row r="916" spans="1:22" ht="15.75" customHeight="1">
      <c r="A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</row>
    <row r="917" spans="1:22" ht="15.75" customHeight="1">
      <c r="A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</row>
    <row r="918" spans="1:22" ht="15.75" customHeight="1">
      <c r="A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</row>
    <row r="919" spans="1:22" ht="15.75" customHeight="1">
      <c r="A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</row>
    <row r="920" spans="1:22" ht="15.75" customHeight="1">
      <c r="A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</row>
    <row r="921" spans="1:22" ht="15.75" customHeight="1">
      <c r="A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</row>
    <row r="922" spans="1:22" ht="15.75" customHeight="1">
      <c r="A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</row>
    <row r="923" spans="1:22" ht="15.75" customHeight="1">
      <c r="A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</row>
    <row r="924" spans="1:22" ht="15.75" customHeight="1">
      <c r="A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</row>
    <row r="925" spans="1:22" ht="15.75" customHeight="1">
      <c r="A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</row>
    <row r="926" spans="1:22" ht="15.75" customHeight="1">
      <c r="A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</row>
    <row r="927" spans="1:22" ht="15.75" customHeight="1">
      <c r="A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</row>
    <row r="928" spans="1:22" ht="15.75" customHeight="1">
      <c r="A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</row>
    <row r="929" spans="1:22" ht="15.75" customHeight="1">
      <c r="A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</row>
    <row r="930" spans="1:22" ht="15.75" customHeight="1">
      <c r="A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</row>
    <row r="931" spans="1:22" ht="15.75" customHeight="1">
      <c r="A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</row>
    <row r="932" spans="1:22" ht="15.75" customHeight="1">
      <c r="A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</row>
    <row r="933" spans="1:22" ht="15.75" customHeight="1">
      <c r="A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</row>
    <row r="934" spans="1:22" ht="15.75" customHeight="1">
      <c r="A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</row>
    <row r="935" spans="1:22" ht="15.75" customHeight="1">
      <c r="A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</row>
    <row r="936" spans="1:22" ht="15.75" customHeight="1">
      <c r="A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</row>
    <row r="937" spans="1:22" ht="15.75" customHeight="1">
      <c r="A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</row>
    <row r="938" spans="1:22" ht="15.75" customHeight="1">
      <c r="A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</row>
    <row r="939" spans="1:22" ht="15.75" customHeight="1">
      <c r="A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</row>
    <row r="940" spans="1:22" ht="15.75" customHeight="1">
      <c r="A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</row>
    <row r="941" spans="1:22" ht="15.75" customHeight="1">
      <c r="A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</row>
    <row r="942" spans="1:22" ht="15.75" customHeight="1">
      <c r="A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</row>
    <row r="943" spans="1:22" ht="15.75" customHeight="1">
      <c r="A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</row>
    <row r="944" spans="1:22" ht="15.75" customHeight="1">
      <c r="A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</row>
    <row r="945" spans="1:22" ht="15.75" customHeight="1">
      <c r="A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</row>
    <row r="946" spans="1:22" ht="15.75" customHeight="1">
      <c r="A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</row>
    <row r="947" spans="1:22" ht="15.75" customHeight="1">
      <c r="A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</row>
    <row r="948" spans="1:22" ht="15.75" customHeight="1">
      <c r="A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</row>
    <row r="949" spans="1:22" ht="15.75" customHeight="1">
      <c r="A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</row>
    <row r="950" spans="1:22" ht="15.75" customHeight="1">
      <c r="A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</row>
    <row r="951" spans="1:22" ht="15.75" customHeight="1">
      <c r="A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</row>
    <row r="952" spans="1:22" ht="15.75" customHeight="1">
      <c r="A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</row>
    <row r="953" spans="1:22" ht="15.75" customHeight="1">
      <c r="A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</row>
    <row r="954" spans="1:22" ht="15.75" customHeight="1">
      <c r="A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</row>
    <row r="955" spans="1:22" ht="15.75" customHeight="1">
      <c r="A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</row>
    <row r="956" spans="1:22" ht="15.75" customHeight="1">
      <c r="A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</row>
    <row r="957" spans="1:22" ht="15.75" customHeight="1">
      <c r="A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</row>
    <row r="958" spans="1:22" ht="15.75" customHeight="1">
      <c r="A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</row>
    <row r="959" spans="1:22" ht="15.75" customHeight="1">
      <c r="A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</row>
    <row r="960" spans="1:22" ht="15.75" customHeight="1">
      <c r="A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</row>
    <row r="961" spans="1:22" ht="15.75" customHeight="1">
      <c r="A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</row>
    <row r="962" spans="1:22" ht="15.75" customHeight="1">
      <c r="A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</row>
    <row r="963" spans="1:22" ht="15.75" customHeight="1">
      <c r="A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</row>
    <row r="964" spans="1:22" ht="15.75" customHeight="1">
      <c r="A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</row>
    <row r="965" spans="1:22" ht="15.75" customHeight="1">
      <c r="A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</row>
    <row r="966" spans="1:22" ht="15.75" customHeight="1">
      <c r="A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</row>
    <row r="967" spans="1:22" ht="15.75" customHeight="1">
      <c r="A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</row>
    <row r="968" spans="1:22" ht="15.75" customHeight="1">
      <c r="A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</row>
    <row r="969" spans="1:22" ht="15.75" customHeight="1">
      <c r="A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</row>
    <row r="970" spans="1:22" ht="15.75" customHeight="1">
      <c r="A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</row>
    <row r="971" spans="1:22" ht="15.75" customHeight="1">
      <c r="A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</row>
    <row r="972" spans="1:22" ht="15.75" customHeight="1">
      <c r="A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</row>
    <row r="973" spans="1:22" ht="15.75" customHeight="1">
      <c r="A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</row>
    <row r="974" spans="1:22" ht="15.75" customHeight="1">
      <c r="A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</row>
    <row r="975" spans="1:22" ht="15.75" customHeight="1">
      <c r="A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</row>
    <row r="976" spans="1:22" ht="15.75" customHeight="1">
      <c r="A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</row>
    <row r="977" spans="1:22" ht="15.75" customHeight="1">
      <c r="A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</row>
    <row r="978" spans="1:22" ht="15.75" customHeight="1">
      <c r="A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</row>
    <row r="979" spans="1:22" ht="15.75" customHeight="1">
      <c r="A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</row>
    <row r="980" spans="1:22" ht="15.75" customHeight="1">
      <c r="A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</row>
    <row r="981" spans="1:22" ht="15.75" customHeight="1">
      <c r="A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</row>
    <row r="982" spans="1:22" ht="15.75" customHeight="1">
      <c r="A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</row>
    <row r="983" spans="1:22" ht="15.75" customHeight="1">
      <c r="A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</row>
    <row r="984" spans="1:22" ht="15.75" customHeight="1">
      <c r="A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</row>
    <row r="985" spans="1:22" ht="15.75" customHeight="1">
      <c r="A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</row>
    <row r="986" spans="1:22" ht="15.75" customHeight="1">
      <c r="A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</row>
    <row r="987" spans="1:22" ht="15.75" customHeight="1">
      <c r="A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</row>
    <row r="988" spans="1:22" ht="15.75" customHeight="1">
      <c r="A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</row>
    <row r="989" spans="1:22" ht="15.75" customHeight="1">
      <c r="A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</row>
    <row r="990" spans="1:22" ht="15.75" customHeight="1">
      <c r="A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</row>
    <row r="991" spans="1:22" ht="15.75" customHeight="1">
      <c r="A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</row>
    <row r="992" spans="1:22" ht="15.75" customHeight="1">
      <c r="A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</row>
    <row r="993" spans="1:22" ht="15.75" customHeight="1">
      <c r="A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</row>
    <row r="994" spans="1:22" ht="15.75" customHeight="1">
      <c r="A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</row>
    <row r="995" spans="1:22" ht="15.75" customHeight="1">
      <c r="A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</row>
    <row r="996" spans="1:22" ht="15.75" customHeight="1">
      <c r="A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</row>
    <row r="997" spans="1:22" ht="15.75" customHeight="1">
      <c r="A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</row>
    <row r="998" spans="1:22" ht="15.75" customHeight="1">
      <c r="A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</row>
    <row r="999" spans="1:22" ht="15.75" customHeight="1">
      <c r="A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</row>
    <row r="1000" spans="1:22" ht="15.75" customHeight="1">
      <c r="A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</row>
    <row r="1001" spans="1:22" ht="15.75" customHeight="1">
      <c r="A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</row>
    <row r="1002" spans="1:22" ht="15.75" customHeight="1">
      <c r="A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</row>
    <row r="1003" spans="1:22" ht="15.75" customHeight="1">
      <c r="A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</row>
    <row r="1004" spans="1:22" ht="15.75" customHeight="1">
      <c r="A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</row>
    <row r="1005" spans="1:22" ht="15.75" customHeight="1">
      <c r="A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</row>
    <row r="1006" spans="1:22" ht="15.75" customHeight="1">
      <c r="A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</row>
    <row r="1007" spans="1:22" ht="15.75" customHeight="1">
      <c r="A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</row>
    <row r="1008" spans="1:22" ht="15.75" customHeight="1">
      <c r="A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</row>
    <row r="1009" spans="1:22" ht="15.75" customHeight="1">
      <c r="A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</row>
    <row r="1010" spans="1:22" ht="15.75" customHeight="1">
      <c r="A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</row>
    <row r="1011" spans="1:22" ht="15.75" customHeight="1">
      <c r="A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</row>
    <row r="1012" spans="1:22" ht="15.75" customHeight="1">
      <c r="A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</row>
    <row r="1013" spans="1:22" ht="15.75" customHeight="1">
      <c r="A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</row>
    <row r="1014" spans="1:22" ht="15.75" customHeight="1">
      <c r="A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</row>
    <row r="1015" spans="1:22" ht="15.75" customHeight="1">
      <c r="A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</row>
    <row r="1016" spans="1:22" ht="15.75" customHeight="1">
      <c r="A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</row>
    <row r="1017" spans="1:22" ht="15.75" customHeight="1">
      <c r="A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</row>
    <row r="1018" spans="1:22" ht="15.75" customHeight="1">
      <c r="A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</row>
    <row r="1019" spans="1:22" ht="15.75" customHeight="1">
      <c r="A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</row>
    <row r="1020" spans="1:22" ht="15.75" customHeight="1">
      <c r="A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</row>
    <row r="1021" spans="1:22" ht="15.75" customHeight="1">
      <c r="A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</row>
    <row r="1022" spans="1:22" ht="15.75" customHeight="1">
      <c r="A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</row>
    <row r="1023" spans="1:22" ht="15.75" customHeight="1">
      <c r="A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</row>
    <row r="1024" spans="1:22" ht="15.75" customHeight="1">
      <c r="A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</row>
    <row r="1025" spans="1:22" ht="15.75" customHeight="1">
      <c r="A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</row>
    <row r="1026" spans="1:22" ht="15.75" customHeight="1">
      <c r="A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</row>
    <row r="1027" spans="1:22" ht="15.75" customHeight="1">
      <c r="A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</row>
    <row r="1028" spans="1:22" ht="15.75" customHeight="1">
      <c r="A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</row>
    <row r="1029" spans="1:22" ht="15.75" customHeight="1">
      <c r="A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</row>
    <row r="1030" spans="1:22" ht="15.75" customHeight="1">
      <c r="A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</row>
    <row r="1031" spans="1:22" ht="15.75" customHeight="1">
      <c r="A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</row>
    <row r="1032" spans="1:22" ht="15.75" customHeight="1">
      <c r="A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</row>
    <row r="1033" spans="1:22" ht="15.75" customHeight="1">
      <c r="A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</row>
    <row r="1034" spans="1:22" ht="15.75" customHeight="1">
      <c r="A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</row>
    <row r="1035" spans="1:22" ht="15.75" customHeight="1">
      <c r="A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</row>
    <row r="1036" spans="1:22" ht="15.75" customHeight="1">
      <c r="A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</row>
    <row r="1037" spans="1:22" ht="15.75" customHeight="1">
      <c r="A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</row>
    <row r="1038" spans="1:22" ht="15.75" customHeight="1">
      <c r="A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</row>
    <row r="1039" spans="1:22" ht="15.75" customHeight="1">
      <c r="A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</row>
    <row r="1040" spans="1:22" ht="15.75" customHeight="1">
      <c r="A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</row>
    <row r="1041" spans="1:22" ht="15.75" customHeight="1">
      <c r="A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</row>
    <row r="1042" spans="1:22" ht="15.75" customHeight="1">
      <c r="A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</row>
    <row r="1043" spans="1:22" ht="15.75" customHeight="1">
      <c r="A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</row>
    <row r="1044" spans="1:22" ht="15.75" customHeight="1">
      <c r="A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</row>
    <row r="1045" spans="1:22" ht="15.75" customHeight="1">
      <c r="A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</row>
    <row r="1046" spans="1:22" ht="15.75" customHeight="1">
      <c r="A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</row>
    <row r="1047" spans="1:22" ht="15.75" customHeight="1">
      <c r="A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</row>
    <row r="1048" spans="1:22" ht="15.75" customHeight="1">
      <c r="A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</row>
    <row r="1049" spans="1:22" ht="15.75" customHeight="1">
      <c r="A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</row>
    <row r="1050" spans="1:22" ht="15.75" customHeight="1">
      <c r="A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</row>
    <row r="1051" spans="1:22" ht="15.75" customHeight="1">
      <c r="A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</row>
    <row r="1052" spans="1:22" ht="15.75" customHeight="1">
      <c r="A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</row>
    <row r="1053" spans="1:22" ht="15.75" customHeight="1">
      <c r="A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</row>
    <row r="1054" spans="1:22" ht="15.75" customHeight="1">
      <c r="A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</row>
    <row r="1055" spans="1:22" ht="15.75" customHeight="1">
      <c r="A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</row>
    <row r="1056" spans="1:22" ht="15.75" customHeight="1">
      <c r="A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</row>
  </sheetData>
  <mergeCells count="5">
    <mergeCell ref="B2:C3"/>
    <mergeCell ref="E2:F2"/>
    <mergeCell ref="E3:F4"/>
    <mergeCell ref="H3:V5"/>
    <mergeCell ref="H2:V2"/>
  </mergeCells>
  <pageMargins left="0.7" right="0.7" top="0.75" bottom="0.75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dod-17 High Impact</vt:lpstr>
      <vt:lpstr>dod-17 Moderate Impact</vt:lpstr>
      <vt:lpstr>dcap-2 High impact</vt:lpstr>
      <vt:lpstr>dcap-2 Moderate Impact</vt:lpstr>
      <vt:lpstr>clec-39 High Impact</vt:lpstr>
      <vt:lpstr>clec-39 Moderate Impact</vt:lpstr>
      <vt:lpstr>rsd-2 High Impact</vt:lpstr>
      <vt:lpstr>rsd-2 Moderate Impact</vt:lpstr>
      <vt:lpstr>Sheet1</vt:lpstr>
      <vt:lpstr>Key and Reference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Tiffany Baiocchi</dc:creator>
  <cp:lastModifiedBy>Tiffany</cp:lastModifiedBy>
  <dcterms:created xsi:type="dcterms:W3CDTF">2020-02-19T00:46:47Z</dcterms:created>
  <dcterms:modified xsi:type="dcterms:W3CDTF">2020-02-19T04:24:14Z</dcterms:modified>
</cp:coreProperties>
</file>